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231"/>
  <workbookPr filterPrivacy="1"/>
  <xr:revisionPtr revIDLastSave="0" documentId="13_ncr:1_{22BF9E9E-33A6-479D-966D-9CFE7F1D1405}" xr6:coauthVersionLast="40" xr6:coauthVersionMax="40" xr10:uidLastSave="{00000000-0000-0000-0000-000000000000}"/>
  <bookViews>
    <workbookView xWindow="-120" yWindow="-120" windowWidth="29040" windowHeight="15840" firstSheet="1" activeTab="1" xr2:uid="{00000000-000D-0000-FFFF-FFFF00000000}"/>
  </bookViews>
  <sheets>
    <sheet name="рус" sheetId="7" state="hidden" r:id="rId1"/>
    <sheet name="ռուս" sheetId="6" r:id="rId2"/>
    <sheet name="cank dex 1" sheetId="4" state="hidden" r:id="rId3"/>
    <sheet name="Alteplaz" sheetId="5" state="hidden" r:id="rId4"/>
    <sheet name="heraci" sheetId="2" state="hidden" r:id="rId5"/>
    <sheet name="muracan" sheetId="3" state="hidden" r:id="rId6"/>
  </sheets>
  <definedNames>
    <definedName name="_xlnm._FilterDatabase" localSheetId="3" hidden="1">Alteplaz!$C$1:$C$2</definedName>
    <definedName name="_xlnm._FilterDatabase" localSheetId="2" hidden="1">'cank dex 1'!$H$1:$H$157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6" i="7" l="1"/>
  <c r="I7" i="7"/>
  <c r="I8" i="7"/>
  <c r="I9" i="7"/>
  <c r="I10" i="7"/>
  <c r="I11" i="7"/>
  <c r="I12" i="7"/>
  <c r="I13" i="7"/>
  <c r="I14" i="7"/>
  <c r="I15" i="7"/>
  <c r="I16" i="7"/>
  <c r="I17" i="7"/>
  <c r="I18" i="7"/>
  <c r="I19" i="7"/>
  <c r="I20" i="7"/>
  <c r="I21" i="7"/>
  <c r="I22" i="7"/>
  <c r="I23" i="7"/>
  <c r="I24" i="7"/>
  <c r="I25" i="7"/>
  <c r="I26" i="7"/>
  <c r="I27" i="7"/>
  <c r="I28" i="7"/>
  <c r="I29" i="7"/>
  <c r="I30" i="7"/>
  <c r="I31" i="7"/>
  <c r="I32" i="7"/>
  <c r="I33" i="7"/>
  <c r="I34" i="7"/>
  <c r="I35" i="7"/>
  <c r="I36" i="7"/>
  <c r="I37" i="7"/>
  <c r="I38" i="7"/>
  <c r="I39" i="7"/>
  <c r="I40" i="7"/>
  <c r="I41" i="7"/>
  <c r="I42" i="7"/>
  <c r="I43" i="7"/>
  <c r="I44" i="7"/>
  <c r="I45" i="7"/>
  <c r="I46" i="7"/>
  <c r="I47" i="7"/>
  <c r="I48" i="7"/>
  <c r="I49" i="7"/>
  <c r="I50" i="7"/>
  <c r="I51" i="7"/>
  <c r="I52" i="7"/>
  <c r="I53" i="7"/>
  <c r="I54" i="7"/>
  <c r="I55" i="7"/>
  <c r="I56" i="7"/>
  <c r="I57" i="7"/>
  <c r="I58" i="7"/>
  <c r="I59" i="7"/>
  <c r="I60" i="7"/>
  <c r="I61" i="7"/>
  <c r="I62" i="7"/>
  <c r="I63" i="7"/>
  <c r="I64" i="7"/>
  <c r="I65" i="7"/>
  <c r="I66" i="7"/>
  <c r="I67" i="7"/>
  <c r="I68" i="7"/>
  <c r="I69" i="7"/>
  <c r="I70" i="7"/>
  <c r="I71" i="7"/>
  <c r="I72" i="7"/>
  <c r="I73" i="7"/>
  <c r="I74" i="7"/>
  <c r="I75" i="7"/>
  <c r="I76" i="7"/>
  <c r="I77" i="7"/>
  <c r="I78" i="7"/>
  <c r="I79" i="7"/>
  <c r="I80" i="7"/>
  <c r="I81" i="7"/>
  <c r="I82" i="7"/>
  <c r="I83" i="7"/>
  <c r="I84" i="7"/>
  <c r="I85" i="7"/>
  <c r="I86" i="7"/>
  <c r="I87" i="7"/>
  <c r="I88" i="7"/>
  <c r="I89" i="7"/>
  <c r="I90" i="7"/>
  <c r="I91" i="7"/>
  <c r="I92" i="7"/>
  <c r="I93" i="7"/>
  <c r="I94" i="7"/>
  <c r="I95" i="7"/>
  <c r="I96" i="7"/>
  <c r="I97" i="7"/>
  <c r="I98" i="7"/>
  <c r="I99" i="7"/>
  <c r="I100" i="7"/>
  <c r="I101" i="7"/>
  <c r="I102" i="7"/>
  <c r="I103" i="7"/>
  <c r="I104" i="7"/>
  <c r="I105" i="7"/>
  <c r="I106" i="7"/>
  <c r="I107" i="7"/>
  <c r="I108" i="7"/>
  <c r="I109" i="7"/>
  <c r="I110" i="7"/>
  <c r="I111" i="7"/>
  <c r="I112" i="7"/>
  <c r="I113" i="7"/>
  <c r="I114" i="7"/>
  <c r="I115" i="7"/>
  <c r="I116" i="7"/>
  <c r="I117" i="7"/>
  <c r="I118" i="7"/>
  <c r="I119" i="7"/>
  <c r="I120" i="7"/>
  <c r="I121" i="7"/>
  <c r="I5" i="7"/>
  <c r="I122" i="7" l="1"/>
  <c r="H2" i="5"/>
  <c r="J2" i="5"/>
  <c r="R2" i="5"/>
  <c r="T2" i="5"/>
  <c r="V2" i="5"/>
  <c r="V152" i="4" l="1"/>
  <c r="T152" i="4"/>
  <c r="R152" i="4"/>
  <c r="J152" i="4"/>
  <c r="V151" i="4"/>
  <c r="T151" i="4"/>
  <c r="R151" i="4"/>
  <c r="J151" i="4"/>
  <c r="V150" i="4"/>
  <c r="T150" i="4"/>
  <c r="R150" i="4"/>
  <c r="J150" i="4"/>
  <c r="V149" i="4"/>
  <c r="T149" i="4"/>
  <c r="R149" i="4"/>
  <c r="J149" i="4"/>
  <c r="V148" i="4"/>
  <c r="T148" i="4"/>
  <c r="R148" i="4"/>
  <c r="J148" i="4"/>
  <c r="V147" i="4"/>
  <c r="T147" i="4"/>
  <c r="R147" i="4"/>
  <c r="J147" i="4"/>
  <c r="V146" i="4"/>
  <c r="T146" i="4"/>
  <c r="R146" i="4"/>
  <c r="J146" i="4"/>
  <c r="V145" i="4"/>
  <c r="T145" i="4"/>
  <c r="R145" i="4"/>
  <c r="J145" i="4"/>
  <c r="V144" i="4"/>
  <c r="T144" i="4"/>
  <c r="R144" i="4"/>
  <c r="J144" i="4"/>
  <c r="V143" i="4"/>
  <c r="T143" i="4"/>
  <c r="R143" i="4"/>
  <c r="J143" i="4"/>
  <c r="V142" i="4"/>
  <c r="T142" i="4"/>
  <c r="R142" i="4"/>
  <c r="J142" i="4"/>
  <c r="V141" i="4"/>
  <c r="T141" i="4"/>
  <c r="R141" i="4"/>
  <c r="J141" i="4"/>
  <c r="H141" i="4"/>
  <c r="V140" i="4"/>
  <c r="T140" i="4"/>
  <c r="R140" i="4"/>
  <c r="J140" i="4"/>
  <c r="H140" i="4"/>
  <c r="V139" i="4"/>
  <c r="T139" i="4"/>
  <c r="R139" i="4"/>
  <c r="J139" i="4"/>
  <c r="V138" i="4"/>
  <c r="T138" i="4"/>
  <c r="R138" i="4"/>
  <c r="J138" i="4"/>
  <c r="V137" i="4"/>
  <c r="T137" i="4"/>
  <c r="R137" i="4"/>
  <c r="J137" i="4"/>
  <c r="V136" i="4"/>
  <c r="T136" i="4"/>
  <c r="R136" i="4"/>
  <c r="J136" i="4"/>
  <c r="V135" i="4"/>
  <c r="T135" i="4"/>
  <c r="R135" i="4"/>
  <c r="J135" i="4"/>
  <c r="V134" i="4"/>
  <c r="T134" i="4"/>
  <c r="R134" i="4"/>
  <c r="J134" i="4"/>
  <c r="V133" i="4"/>
  <c r="T133" i="4"/>
  <c r="R133" i="4"/>
  <c r="J133" i="4"/>
  <c r="V132" i="4"/>
  <c r="T132" i="4"/>
  <c r="R132" i="4"/>
  <c r="J132" i="4"/>
  <c r="V131" i="4"/>
  <c r="T131" i="4"/>
  <c r="R131" i="4"/>
  <c r="J131" i="4"/>
  <c r="V130" i="4"/>
  <c r="T130" i="4"/>
  <c r="R130" i="4"/>
  <c r="J130" i="4"/>
  <c r="H130" i="4"/>
  <c r="V129" i="4"/>
  <c r="T129" i="4"/>
  <c r="R129" i="4"/>
  <c r="J129" i="4"/>
  <c r="V128" i="4"/>
  <c r="T128" i="4"/>
  <c r="R128" i="4"/>
  <c r="J128" i="4"/>
  <c r="H128" i="4"/>
  <c r="V127" i="4"/>
  <c r="T127" i="4"/>
  <c r="R127" i="4"/>
  <c r="J127" i="4"/>
  <c r="V126" i="4"/>
  <c r="T126" i="4"/>
  <c r="R126" i="4"/>
  <c r="J126" i="4"/>
  <c r="V125" i="4"/>
  <c r="T125" i="4"/>
  <c r="R125" i="4"/>
  <c r="J125" i="4"/>
  <c r="V124" i="4"/>
  <c r="T124" i="4"/>
  <c r="R124" i="4"/>
  <c r="J124" i="4"/>
  <c r="V123" i="4"/>
  <c r="T123" i="4"/>
  <c r="R123" i="4"/>
  <c r="J123" i="4"/>
  <c r="V122" i="4"/>
  <c r="T122" i="4"/>
  <c r="R122" i="4"/>
  <c r="J122" i="4"/>
  <c r="V121" i="4"/>
  <c r="T121" i="4"/>
  <c r="R121" i="4"/>
  <c r="J121" i="4"/>
  <c r="V120" i="4"/>
  <c r="T120" i="4"/>
  <c r="R120" i="4"/>
  <c r="J120" i="4"/>
  <c r="V119" i="4"/>
  <c r="T119" i="4"/>
  <c r="R119" i="4"/>
  <c r="J119" i="4"/>
  <c r="H119" i="4"/>
  <c r="V118" i="4"/>
  <c r="T118" i="4"/>
  <c r="R118" i="4"/>
  <c r="J118" i="4"/>
  <c r="V117" i="4"/>
  <c r="T117" i="4"/>
  <c r="R117" i="4"/>
  <c r="J117" i="4"/>
  <c r="H117" i="4"/>
  <c r="V116" i="4"/>
  <c r="T116" i="4"/>
  <c r="R116" i="4"/>
  <c r="J116" i="4"/>
  <c r="V115" i="4"/>
  <c r="T115" i="4"/>
  <c r="R115" i="4"/>
  <c r="J115" i="4"/>
  <c r="V114" i="4"/>
  <c r="T114" i="4"/>
  <c r="R114" i="4"/>
  <c r="J114" i="4"/>
  <c r="H114" i="4"/>
  <c r="V113" i="4"/>
  <c r="T113" i="4"/>
  <c r="R113" i="4"/>
  <c r="J113" i="4"/>
  <c r="H113" i="4"/>
  <c r="V112" i="4"/>
  <c r="T112" i="4"/>
  <c r="R112" i="4"/>
  <c r="J112" i="4"/>
  <c r="V111" i="4"/>
  <c r="T111" i="4"/>
  <c r="R111" i="4"/>
  <c r="J111" i="4"/>
  <c r="H111" i="4"/>
  <c r="V110" i="4"/>
  <c r="T110" i="4"/>
  <c r="R110" i="4"/>
  <c r="J110" i="4"/>
  <c r="V109" i="4"/>
  <c r="T109" i="4"/>
  <c r="R109" i="4"/>
  <c r="J109" i="4"/>
  <c r="V108" i="4"/>
  <c r="T108" i="4"/>
  <c r="R108" i="4"/>
  <c r="J108" i="4"/>
  <c r="V107" i="4"/>
  <c r="T107" i="4"/>
  <c r="R107" i="4"/>
  <c r="J107" i="4"/>
  <c r="V106" i="4"/>
  <c r="T106" i="4"/>
  <c r="R106" i="4"/>
  <c r="J106" i="4"/>
  <c r="V105" i="4"/>
  <c r="T105" i="4"/>
  <c r="R105" i="4"/>
  <c r="J105" i="4"/>
  <c r="V104" i="4"/>
  <c r="T104" i="4"/>
  <c r="R104" i="4"/>
  <c r="J104" i="4"/>
  <c r="V103" i="4"/>
  <c r="T103" i="4"/>
  <c r="R103" i="4"/>
  <c r="J103" i="4"/>
  <c r="V102" i="4"/>
  <c r="T102" i="4"/>
  <c r="R102" i="4"/>
  <c r="J102" i="4"/>
  <c r="V101" i="4"/>
  <c r="T101" i="4"/>
  <c r="R101" i="4"/>
  <c r="J101" i="4"/>
  <c r="H101" i="4"/>
  <c r="V100" i="4"/>
  <c r="T100" i="4"/>
  <c r="R100" i="4"/>
  <c r="J100" i="4"/>
  <c r="V99" i="4"/>
  <c r="T99" i="4"/>
  <c r="R99" i="4"/>
  <c r="J99" i="4"/>
  <c r="H99" i="4"/>
  <c r="V98" i="4"/>
  <c r="T98" i="4"/>
  <c r="R98" i="4"/>
  <c r="J98" i="4"/>
  <c r="V97" i="4"/>
  <c r="T97" i="4"/>
  <c r="R97" i="4"/>
  <c r="J97" i="4"/>
  <c r="V96" i="4"/>
  <c r="T96" i="4"/>
  <c r="R96" i="4"/>
  <c r="J96" i="4"/>
  <c r="V95" i="4"/>
  <c r="T95" i="4"/>
  <c r="R95" i="4"/>
  <c r="J95" i="4"/>
  <c r="V94" i="4"/>
  <c r="T94" i="4"/>
  <c r="R94" i="4"/>
  <c r="J94" i="4"/>
  <c r="H94" i="4"/>
  <c r="V93" i="4"/>
  <c r="T93" i="4"/>
  <c r="R93" i="4"/>
  <c r="J93" i="4"/>
  <c r="V92" i="4"/>
  <c r="T92" i="4"/>
  <c r="R92" i="4"/>
  <c r="J92" i="4"/>
  <c r="V91" i="4"/>
  <c r="T91" i="4"/>
  <c r="R91" i="4"/>
  <c r="J91" i="4"/>
  <c r="V90" i="4"/>
  <c r="T90" i="4"/>
  <c r="R90" i="4"/>
  <c r="J90" i="4"/>
  <c r="H90" i="4"/>
  <c r="V89" i="4"/>
  <c r="T89" i="4"/>
  <c r="R89" i="4"/>
  <c r="J89" i="4"/>
  <c r="H89" i="4"/>
  <c r="V88" i="4"/>
  <c r="T88" i="4"/>
  <c r="R88" i="4"/>
  <c r="J88" i="4"/>
  <c r="V87" i="4"/>
  <c r="T87" i="4"/>
  <c r="R87" i="4"/>
  <c r="J87" i="4"/>
  <c r="V86" i="4"/>
  <c r="T86" i="4"/>
  <c r="R86" i="4"/>
  <c r="J86" i="4"/>
  <c r="H86" i="4"/>
  <c r="V85" i="4"/>
  <c r="T85" i="4"/>
  <c r="R85" i="4"/>
  <c r="J85" i="4"/>
  <c r="H85" i="4"/>
  <c r="V84" i="4"/>
  <c r="T84" i="4"/>
  <c r="R84" i="4"/>
  <c r="J84" i="4"/>
  <c r="H84" i="4"/>
  <c r="V83" i="4"/>
  <c r="T83" i="4"/>
  <c r="R83" i="4"/>
  <c r="J83" i="4"/>
  <c r="V82" i="4"/>
  <c r="T82" i="4"/>
  <c r="R82" i="4"/>
  <c r="J82" i="4"/>
  <c r="H82" i="4"/>
  <c r="V81" i="4"/>
  <c r="T81" i="4"/>
  <c r="R81" i="4"/>
  <c r="J81" i="4"/>
  <c r="V80" i="4"/>
  <c r="T80" i="4"/>
  <c r="R80" i="4"/>
  <c r="J80" i="4"/>
  <c r="V79" i="4"/>
  <c r="T79" i="4"/>
  <c r="R79" i="4"/>
  <c r="J79" i="4"/>
  <c r="V78" i="4"/>
  <c r="T78" i="4"/>
  <c r="R78" i="4"/>
  <c r="J78" i="4"/>
  <c r="H78" i="4"/>
  <c r="V77" i="4"/>
  <c r="T77" i="4"/>
  <c r="R77" i="4"/>
  <c r="J77" i="4"/>
  <c r="V76" i="4"/>
  <c r="T76" i="4"/>
  <c r="R76" i="4"/>
  <c r="J76" i="4"/>
  <c r="V75" i="4"/>
  <c r="T75" i="4"/>
  <c r="R75" i="4"/>
  <c r="J75" i="4"/>
  <c r="V74" i="4"/>
  <c r="T74" i="4"/>
  <c r="R74" i="4"/>
  <c r="J74" i="4"/>
  <c r="V73" i="4"/>
  <c r="T73" i="4"/>
  <c r="R73" i="4"/>
  <c r="J73" i="4"/>
  <c r="V72" i="4"/>
  <c r="T72" i="4"/>
  <c r="R72" i="4"/>
  <c r="J72" i="4"/>
  <c r="H72" i="4"/>
  <c r="V71" i="4"/>
  <c r="T71" i="4"/>
  <c r="R71" i="4"/>
  <c r="J71" i="4"/>
  <c r="V70" i="4"/>
  <c r="T70" i="4"/>
  <c r="R70" i="4"/>
  <c r="J70" i="4"/>
  <c r="H70" i="4"/>
  <c r="V69" i="4"/>
  <c r="T69" i="4"/>
  <c r="R69" i="4"/>
  <c r="J69" i="4"/>
  <c r="V68" i="4"/>
  <c r="T68" i="4"/>
  <c r="R68" i="4"/>
  <c r="J68" i="4"/>
  <c r="V67" i="4"/>
  <c r="T67" i="4"/>
  <c r="R67" i="4"/>
  <c r="J67" i="4"/>
  <c r="V66" i="4"/>
  <c r="T66" i="4"/>
  <c r="R66" i="4"/>
  <c r="J66" i="4"/>
  <c r="H66" i="4"/>
  <c r="V65" i="4"/>
  <c r="T65" i="4"/>
  <c r="R65" i="4"/>
  <c r="J65" i="4"/>
  <c r="H65" i="4"/>
  <c r="V64" i="4"/>
  <c r="T64" i="4"/>
  <c r="R64" i="4"/>
  <c r="J64" i="4"/>
  <c r="V63" i="4"/>
  <c r="T63" i="4"/>
  <c r="R63" i="4"/>
  <c r="J63" i="4"/>
  <c r="H63" i="4"/>
  <c r="V62" i="4"/>
  <c r="T62" i="4"/>
  <c r="R62" i="4"/>
  <c r="J62" i="4"/>
  <c r="V61" i="4"/>
  <c r="T61" i="4"/>
  <c r="R61" i="4"/>
  <c r="J61" i="4"/>
  <c r="V60" i="4"/>
  <c r="T60" i="4"/>
  <c r="R60" i="4"/>
  <c r="J60" i="4"/>
  <c r="H60" i="4"/>
  <c r="V59" i="4"/>
  <c r="T59" i="4"/>
  <c r="R59" i="4"/>
  <c r="J59" i="4"/>
  <c r="V58" i="4"/>
  <c r="T58" i="4"/>
  <c r="R58" i="4"/>
  <c r="J58" i="4"/>
  <c r="H58" i="4"/>
  <c r="V57" i="4"/>
  <c r="T57" i="4"/>
  <c r="R57" i="4"/>
  <c r="J57" i="4"/>
  <c r="H57" i="4"/>
  <c r="V56" i="4"/>
  <c r="T56" i="4"/>
  <c r="R56" i="4"/>
  <c r="J56" i="4"/>
  <c r="V55" i="4"/>
  <c r="T55" i="4"/>
  <c r="R55" i="4"/>
  <c r="J55" i="4"/>
  <c r="H55" i="4"/>
  <c r="V54" i="4"/>
  <c r="T54" i="4"/>
  <c r="R54" i="4"/>
  <c r="J54" i="4"/>
  <c r="V53" i="4"/>
  <c r="T53" i="4"/>
  <c r="R53" i="4"/>
  <c r="J53" i="4"/>
  <c r="V52" i="4"/>
  <c r="T52" i="4"/>
  <c r="R52" i="4"/>
  <c r="J52" i="4"/>
  <c r="V51" i="4"/>
  <c r="T51" i="4"/>
  <c r="R51" i="4"/>
  <c r="J51" i="4"/>
  <c r="H51" i="4"/>
  <c r="V50" i="4"/>
  <c r="T50" i="4"/>
  <c r="R50" i="4"/>
  <c r="J50" i="4"/>
  <c r="V49" i="4"/>
  <c r="T49" i="4"/>
  <c r="R49" i="4"/>
  <c r="J49" i="4"/>
  <c r="V48" i="4"/>
  <c r="T48" i="4"/>
  <c r="R48" i="4"/>
  <c r="J48" i="4"/>
  <c r="H48" i="4"/>
  <c r="V47" i="4"/>
  <c r="T47" i="4"/>
  <c r="R47" i="4"/>
  <c r="J47" i="4"/>
  <c r="H47" i="4"/>
  <c r="V46" i="4"/>
  <c r="T46" i="4"/>
  <c r="R46" i="4"/>
  <c r="J46" i="4"/>
  <c r="H46" i="4"/>
  <c r="V45" i="4"/>
  <c r="T45" i="4"/>
  <c r="R45" i="4"/>
  <c r="J45" i="4"/>
  <c r="V44" i="4"/>
  <c r="T44" i="4"/>
  <c r="R44" i="4"/>
  <c r="J44" i="4"/>
  <c r="H44" i="4"/>
  <c r="V43" i="4"/>
  <c r="T43" i="4"/>
  <c r="R43" i="4"/>
  <c r="J43" i="4"/>
  <c r="H43" i="4"/>
  <c r="V42" i="4"/>
  <c r="T42" i="4"/>
  <c r="R42" i="4"/>
  <c r="J42" i="4"/>
  <c r="V41" i="4"/>
  <c r="T41" i="4"/>
  <c r="R41" i="4"/>
  <c r="J41" i="4"/>
  <c r="H41" i="4"/>
  <c r="V40" i="4"/>
  <c r="T40" i="4"/>
  <c r="R40" i="4"/>
  <c r="J40" i="4"/>
  <c r="H40" i="4"/>
  <c r="V39" i="4"/>
  <c r="T39" i="4"/>
  <c r="R39" i="4"/>
  <c r="J39" i="4"/>
  <c r="V38" i="4"/>
  <c r="T38" i="4"/>
  <c r="R38" i="4"/>
  <c r="J38" i="4"/>
  <c r="V37" i="4"/>
  <c r="T37" i="4"/>
  <c r="R37" i="4"/>
  <c r="J37" i="4"/>
  <c r="H37" i="4"/>
  <c r="V36" i="4"/>
  <c r="T36" i="4"/>
  <c r="R36" i="4"/>
  <c r="J36" i="4"/>
  <c r="V35" i="4"/>
  <c r="T35" i="4"/>
  <c r="R35" i="4"/>
  <c r="J35" i="4"/>
  <c r="V34" i="4"/>
  <c r="T34" i="4"/>
  <c r="R34" i="4"/>
  <c r="J34" i="4"/>
  <c r="V33" i="4"/>
  <c r="T33" i="4"/>
  <c r="R33" i="4"/>
  <c r="J33" i="4"/>
  <c r="V32" i="4"/>
  <c r="T32" i="4"/>
  <c r="R32" i="4"/>
  <c r="J32" i="4"/>
  <c r="H32" i="4"/>
  <c r="V31" i="4"/>
  <c r="T31" i="4"/>
  <c r="R31" i="4"/>
  <c r="J31" i="4"/>
  <c r="V30" i="4"/>
  <c r="T30" i="4"/>
  <c r="R30" i="4"/>
  <c r="J30" i="4"/>
  <c r="H30" i="4"/>
  <c r="V29" i="4"/>
  <c r="T29" i="4"/>
  <c r="R29" i="4"/>
  <c r="J29" i="4"/>
  <c r="V28" i="4"/>
  <c r="T28" i="4"/>
  <c r="R28" i="4"/>
  <c r="J28" i="4"/>
  <c r="V27" i="4"/>
  <c r="T27" i="4"/>
  <c r="R27" i="4"/>
  <c r="J27" i="4"/>
  <c r="V26" i="4"/>
  <c r="T26" i="4"/>
  <c r="R26" i="4"/>
  <c r="J26" i="4"/>
  <c r="V25" i="4"/>
  <c r="T25" i="4"/>
  <c r="R25" i="4"/>
  <c r="J25" i="4"/>
  <c r="V24" i="4"/>
  <c r="T24" i="4"/>
  <c r="R24" i="4"/>
  <c r="J24" i="4"/>
  <c r="V23" i="4"/>
  <c r="T23" i="4"/>
  <c r="R23" i="4"/>
  <c r="J23" i="4"/>
  <c r="H23" i="4"/>
  <c r="V22" i="4"/>
  <c r="T22" i="4"/>
  <c r="R22" i="4"/>
  <c r="J22" i="4"/>
  <c r="H22" i="4"/>
  <c r="V21" i="4"/>
  <c r="T21" i="4"/>
  <c r="R21" i="4"/>
  <c r="J21" i="4"/>
  <c r="H21" i="4"/>
  <c r="V20" i="4"/>
  <c r="T20" i="4"/>
  <c r="R20" i="4"/>
  <c r="J20" i="4"/>
  <c r="V19" i="4"/>
  <c r="T19" i="4"/>
  <c r="R19" i="4"/>
  <c r="J19" i="4"/>
  <c r="V18" i="4"/>
  <c r="T18" i="4"/>
  <c r="R18" i="4"/>
  <c r="J18" i="4"/>
  <c r="H18" i="4"/>
  <c r="V17" i="4"/>
  <c r="T17" i="4"/>
  <c r="R17" i="4"/>
  <c r="J17" i="4"/>
  <c r="V16" i="4"/>
  <c r="T16" i="4"/>
  <c r="R16" i="4"/>
  <c r="J16" i="4"/>
  <c r="V15" i="4"/>
  <c r="T15" i="4"/>
  <c r="R15" i="4"/>
  <c r="J15" i="4"/>
  <c r="H15" i="4"/>
  <c r="V14" i="4"/>
  <c r="T14" i="4"/>
  <c r="R14" i="4"/>
  <c r="J14" i="4"/>
  <c r="V13" i="4"/>
  <c r="T13" i="4"/>
  <c r="R13" i="4"/>
  <c r="J13" i="4"/>
  <c r="V12" i="4"/>
  <c r="T12" i="4"/>
  <c r="R12" i="4"/>
  <c r="J12" i="4"/>
  <c r="V11" i="4"/>
  <c r="T11" i="4"/>
  <c r="R11" i="4"/>
  <c r="J11" i="4"/>
  <c r="V10" i="4"/>
  <c r="T10" i="4"/>
  <c r="R10" i="4"/>
  <c r="J10" i="4"/>
  <c r="V9" i="4"/>
  <c r="T9" i="4"/>
  <c r="R9" i="4"/>
  <c r="J9" i="4"/>
  <c r="V8" i="4"/>
  <c r="T8" i="4"/>
  <c r="R8" i="4"/>
  <c r="J8" i="4"/>
  <c r="V7" i="4"/>
  <c r="T7" i="4"/>
  <c r="R7" i="4"/>
  <c r="J7" i="4"/>
  <c r="V6" i="4"/>
  <c r="T6" i="4"/>
  <c r="R6" i="4"/>
  <c r="J6" i="4"/>
  <c r="V5" i="4"/>
  <c r="T5" i="4"/>
  <c r="R5" i="4"/>
  <c r="J5" i="4"/>
  <c r="V4" i="4"/>
  <c r="T4" i="4"/>
  <c r="R4" i="4"/>
  <c r="J4" i="4"/>
  <c r="V3" i="4"/>
  <c r="T3" i="4"/>
  <c r="R3" i="4"/>
  <c r="J3" i="4"/>
  <c r="V2" i="4"/>
  <c r="T2" i="4"/>
  <c r="R2" i="4"/>
  <c r="J2" i="4"/>
  <c r="J153" i="4" l="1"/>
  <c r="R153" i="4"/>
  <c r="T153" i="4"/>
</calcChain>
</file>

<file path=xl/sharedStrings.xml><?xml version="1.0" encoding="utf-8"?>
<sst xmlns="http://schemas.openxmlformats.org/spreadsheetml/2006/main" count="2766" uniqueCount="1334">
  <si>
    <t>Գնման ձևը</t>
  </si>
  <si>
    <t>Չափման միավորը</t>
  </si>
  <si>
    <t>Միավորի գինը /դրամ/</t>
  </si>
  <si>
    <t>Ցեֆեպիմ 1000մգ</t>
  </si>
  <si>
    <t>ԷԱՃ</t>
  </si>
  <si>
    <t>հատ</t>
  </si>
  <si>
    <t>шт.</t>
  </si>
  <si>
    <t>Դիլտիազեմ 90մգ</t>
  </si>
  <si>
    <t>Ամօքսիցիլին, քլավուլանաթթու 1000մգ+200մգ</t>
  </si>
  <si>
    <t xml:space="preserve">Ամօքսիցիլին (ամօքսիցիլինի տրիհիդրատ), քլավուլանաթթու (կալիումի քլավուլանատ) amoxicillin (amoxicillin trihydrate), clavulanic acid (potassium clavulanate) դեղափոշի ներարկման լուծույթի 1000մգ+200մգ,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Դեղը  ներառված է ՀՀ-ում գրանցված դեղերի պետական գրանցամատյանում (ռեեստր): </t>
  </si>
  <si>
    <t xml:space="preserve">Амоксициллин, клавулоновая кислота, 1000мг+200мг </t>
  </si>
  <si>
    <t xml:space="preserve">Амоксициллин (амоксациллина тригидрат), клавулоновая кислота (клавуланат калия) amoxicillin (amoxicillin trihydrate), clavulanic acid (potassium clavulanate) порошок раствора для инъекций 1000мг+200мг.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t>
  </si>
  <si>
    <t>Պրոկային 5մգ/մլ, 250մլ</t>
  </si>
  <si>
    <t>Ֆամոտիդին /20մգ+5մլ/</t>
  </si>
  <si>
    <t xml:space="preserve">Ֆամոտիդին famotidine դեղափոշի լիոֆիլացված, ներարկման լուծույթի 20մգ,  ապակե սրվակ և 5մլ լուծիչ ամպուլում: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15-25°C ջերմաստիճանի պայմաններում: Դեղը  ներառված է ՀՀ-ում գրանցված դեղերի պետական գրանցամատյանում (ռեեստր): </t>
  </si>
  <si>
    <t xml:space="preserve">Фамотидин /20мг+5мл/ </t>
  </si>
  <si>
    <t xml:space="preserve">Фамотидин famotidine лекарственный порошок лиофилизированный раствора для инъекций 20мг, стеклянный флакон и 5мл растворителя в ампуле.Новое,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15-25°C. Хранить в недоступном для детей месте. Препарат включен в государственный реестр зарегистрированных лекарственных средств РА.            </t>
  </si>
  <si>
    <t>19.01.2024թ. ԷԱՃԱՊՁԲ-2024/4-1-ԵՊԲՀ-5</t>
  </si>
  <si>
    <t>Հակափայտացման շիճուկ 1մլ</t>
  </si>
  <si>
    <t>Հակափայտացման անատոքսին 1մլ</t>
  </si>
  <si>
    <t>Կոլխիցին 1մգ</t>
  </si>
  <si>
    <t>Տոլպերիզոն 150մգ</t>
  </si>
  <si>
    <t xml:space="preserve">Ֆենիլէֆրին 10մգ/մլ, 1մլ </t>
  </si>
  <si>
    <t xml:space="preserve"> Պետական կարիքների համար։Ֆենիլէֆրին (ֆենիլէֆրինի հիդրոքլորիդ)phenylephrine (phenylephrine hydrochloride)լուծույթ մ/մ, ն/ե և ե/մ ներարկման10մգ/մլ,1մլ ամպուլներ (10/1x10/, 10/2x5/)Նոր,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խմբաքանակի մատակարարման պահին գործող ՀՀ կառավարության թիվ 502-Ն որոշման 2.3-րդ կետով սահմանված պահանջների պահպանումը:  Պահպանման պայմանները  +30°C: Չսառեցնել: Պահել երեխաների համար անհասանելի վայրում: </t>
  </si>
  <si>
    <t>Фенилэфрин 10мг/мл, 1мл</t>
  </si>
  <si>
    <t xml:space="preserve">Для нужд государства․Фенилэфрин (фенилэфрина гидрохлорид) phenylephrine (phenylephrine hydrochloride) раствор в/м, п/э и в/м инъекции 10мг/мл, ампулы по 1мл (10/1х10/, 10/2х5/).Новый, неиспользованный, в заводской упаковке. Срок годности лекарственного средства на момент поставки составляет: для лекарственных средств со сроком годности 2,5 года и более не менее 24 месяцев остаточного срока годности, для лекарственных средств со сроком годности до 2,5 лет не менее 12 месяцев оставшегося срока годности.При осуществлении поставки каждой партии обязательным условием является соблюдение требований постановления Правительства РА №502-Н, п.2.3, действующих на момент поставки каждой партии. Условия хранения +30°С. Не замораживать. Хранить в недоступном для детей месте. </t>
  </si>
  <si>
    <t>Կալցիումի քլորիդ 100մգ/մլ</t>
  </si>
  <si>
    <t xml:space="preserve">Պետության կարիքների համար Կալցիումի քլորիդ calcium chloride լուծույթ ներարկման 100մգ/մլ, 5մլ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2.3-րդ կետով որոշման պահանջների պահպանումը:  Պահպանման պայմանները՝ լույսից պաշտպանված վայրում, երեխաների համար անհասանելի ոչ բարձր 25°C ջերմաստիճանի պայմաններում: </t>
  </si>
  <si>
    <t>Кальция хлорид  100мг/мл</t>
  </si>
  <si>
    <t>Для государственных нужд кальция хлорид calcium chloride  раствор для инъекций 100мг/мл, ампулы по 5мл.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остаточный срок годности не менее 12 месяцев на момент доставки. При осуществлении поставки каждой партии обязательным условием является соблюдение требований постановления Правительства РА №502-Н, п.2.3, действующих на момент поставки каждой партии. Условия хранения: в защищенном от света, недоступном для детей месте, при температуре не выше 25°С.</t>
  </si>
  <si>
    <t>Նիմոդիպին 30մգ</t>
  </si>
  <si>
    <t xml:space="preserve">Հակագանգրենոզ շիճուկ </t>
  </si>
  <si>
    <t xml:space="preserve">Պետության  կարիքների համար։Հակագանգրենոզ շիճուկ պոլիվալենտ, ձիու, մաքրված, կոնցենտրացված հեղուկ: Լուծույթ ներարկման  30000ME: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Պահպանման պայմանները +2°C - +8°C: Չսառեցնել: Պահել երեխաների համար անհասանելի վայրում: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2.3-րդ կետով  սահմանված որոշման պահանջների պահպանումը: </t>
  </si>
  <si>
    <t xml:space="preserve">Противогангренозная сыворотка   </t>
  </si>
  <si>
    <t>Для нужд государства․Сыворотка противогангренозная поливалентная концентрированная, лошадиная очищенная концентрированная жидкая. Рствор для иньекций  30000ME.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Условия хранения  при темпераатуре  +2°C - +8°C. Не замораживать. При осуществлении поставки каждой партии обязательным условием является соблюдение требований постановления Правительства РА №502-Н, п.2.3, действующих на момент поставки каждой партии.</t>
  </si>
  <si>
    <t>09.01.2024թ. ԷԱՃԱՊՁԲ-2024/4-2-ԵՊԲՀ-6</t>
  </si>
  <si>
    <t>Գլյուկոզ անջուր 50մգ/մլ, 250մլ</t>
  </si>
  <si>
    <t>Գլյուկոզ անջուր 50մգ/մլ, 500մլ</t>
  </si>
  <si>
    <t>Մարդու նորմալ իմմունոգլոբուլին   50մգ/մլ  20մլ</t>
  </si>
  <si>
    <t>шт</t>
  </si>
  <si>
    <t>Մարդու նորմալ իմմունոգլոբուլին   50մգ/մլ  50մլ</t>
  </si>
  <si>
    <t>33671139</t>
  </si>
  <si>
    <t>Ֆենոտերոլ, իպրատրոպիումի բրոմիդ 500մկգ/մլ+ 261մկգ/մլ, 20մլ</t>
  </si>
  <si>
    <t>10% ավելացում</t>
  </si>
  <si>
    <t>Մետամիզոլ 500մգ</t>
  </si>
  <si>
    <t>Ինսուլին լիսպրո 100ՄՄ/մլ, 3մլ</t>
  </si>
  <si>
    <t>Յոպրոմիդ 769մգ/մլ, 100մլ պ/պ</t>
  </si>
  <si>
    <t xml:space="preserve"> Պետության կարիքների համար Յոպրոմիդ iopromide լուծույթ ներարկման 769մգ/մլ (370մգ յոդ/մլ), 100մլ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մութ, արևի ճառագայթներից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t>
  </si>
  <si>
    <t>21.05.2024թ. ԷԱՃԱՊՁԲ-2024/16-16-ԵՊԲՀ-1</t>
  </si>
  <si>
    <t>33631491</t>
  </si>
  <si>
    <t>Ցետիրիզին 10մգ</t>
  </si>
  <si>
    <t>Ցետիրիզին (ցետիրիզինի դիհիդրոքլորիդ) cetirizine (cetirizine dihydrochloride) դեղահատ թաղանթապատ 10մգ: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</si>
  <si>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Цетиризин 10мг  </t>
  </si>
  <si>
    <t xml:space="preserve">Цетиризин  (цетиризин дигидрохлорид) cetirizine (cetirizine dihydrochloride) таблетка покрытая оболочкой по 10мг.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чем 25 °C.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</si>
  <si>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20.05.2024թ. ԷԱՃԱՊՁԲ-2024/16-15-ԵՊԲՀ-1</t>
  </si>
  <si>
    <t>Повидон йод 100мг/мл, 1000мл</t>
  </si>
  <si>
    <t>Դեքսամեթազոն 1մգ/մլ</t>
  </si>
  <si>
    <t>Մեթիլպրեդնիզոլոն 4մգ</t>
  </si>
  <si>
    <t xml:space="preserve">Կլարիթրոմիցին 500մգ </t>
  </si>
  <si>
    <t xml:space="preserve">Պետության կարիքների համար: Կլարիթրոմիցին clarithromycin դեղահատ թաղանթապատ 500մգ: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2.3-րդ կետով պահանջների պահպանումը: Պահպանման պայմանները՝ չոր, լույսից պաշտպանված, երեխաների համար անհասանելի վայրում, ոչ բարձր քան 30°C ջերմաստիճանի պայմաններում: Դեղը  պետք է ներառված լինի  ՀՀ-ում գրանցված դեղերի պետական գրանցամատյանում (ռեեստր)  կամ պետք է համապատասխանի 502-Ն որոշման 2.3-րդ կետով սահմանված պահանջներին: Դեղի ռեեստրում գրանցված լինելու դեպքում՝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t>
  </si>
  <si>
    <t xml:space="preserve">Кларитромицин 500 мг  </t>
  </si>
  <si>
    <t>Для государств нужд .Кларитромицин clarithromycin таблетка покрырая оболочкой 500мг.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доставки.Правительства РА  №502-Н ,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чем 30°C. Хранить в недоступном для детей месте.Лекарственный препарат включен в государственный реестр лекарственных средств, зарегистрированных в Республике Армения (реестр) или должен соответствовать требованиям, установленным пунктом 2.3 постановления 502-Н. В случае если лекарственный препарат зарегистрирован в реестре, на дату подачи заявки участником, а также на момент каждой поставки лекарственный препарат должен быть зарегистрирован в государственном реестре лекарственных средств (реестре), а также на момент каждой поставки применяются установленные требования статьи 23 части 3 Закона РА «О лекарственных средствах».</t>
  </si>
  <si>
    <t>Տրամադոլ 50մգ/մլ, 2մլ</t>
  </si>
  <si>
    <t xml:space="preserve">Պետության կարիքների համար: Տրիմեպերիդին (տրիմեպերիդինի հիդրոքլորիդ) trimeperidine (trimeperidine hydrochloride)  լուծույթ մ/մ և ե/մ ներարկման 20մգ/մլ,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կամ թիվ 502-Ն  2.3-րդ կետերով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Դեղը  պետք է ներառված լինի  ՀՀ-ում գրանցված դեղերի պետական գրանցամատյանում (ռեեստր)  կամ պետք է համապատասխանի 502-Ն որոշման 2.3-րդ կետով սահմանված պահանջներին: Դեղի ռեեստրում գրանցված լինելու դեպքում՝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t>
  </si>
  <si>
    <t>Тримепередин 20мг/мл, 1мл</t>
  </si>
  <si>
    <t>Для государств нужд .Тримепередин (тримепередин гидрохлорид) trimeperidine (trimeperidine hydrochloride) раствор для в/м, под./кож введенияв  20мг/мл,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Правительства РА  №502-Н ,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чем 30°C. Хранить в недоступном для детей месте.Лекарственный препарат включен в государственный реестр лекарственных средств, зарегистрированных в Республике Армения (реестр) или должен соответствовать требованиям, установленным пунктом 2.3 постановления 502-Н. В случае если лекарственный препарат зарегистрирован в реестре, на дату подачи заявки участником, а также на момент каждой поставки лекарственный препарат должен быть зарегистрирован в государственном реестре лекарственных средств (реестре), а также на момент каждой поставки применяются установленные требования статьи 23 части 3 Закона РА «О лекарственных средствах».</t>
  </si>
  <si>
    <t>Օմեպրազոլ 20մգ</t>
  </si>
  <si>
    <t>Օմեպրազոլ omeprazole  դեղապատիճ 20մգ: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</si>
  <si>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Омепразол 20мг</t>
  </si>
  <si>
    <t xml:space="preserve">Омепразол omeprazole капсула 20 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</si>
  <si>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Սալբուտամոլ 100մկգ/դեղաչափ, 200 դեղաչափ</t>
  </si>
  <si>
    <t>Սալբուտամոլ (սալբուտամոլի սուլֆատ) salbutamol (salbutamol sulfate) ցողացիր շնչառման 100մկգ/դեղաչափ, 200 դեղաչափ ալյումինե տարայում, դեղաչափիչ մխոցով: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</si>
  <si>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Сальбутамол 100мкг/доза, 200 доз </t>
  </si>
  <si>
    <t xml:space="preserve">Сальбутамол (сальбутамола сульфат) salbutamol (salbutamol sulfate) аэрозоль для ингаляций 100мкг/доза, 200доз в алюминевой таре с поршем дозатором.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</si>
  <si>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Միդազոլամ 5մգ/մլ, 3մլ</t>
  </si>
  <si>
    <t>Միդազոլամ midazolam լուծույթ ներարկման 5մգ/մլ, 3մլ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</si>
  <si>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Мидазолам 5мг/мл, 3мл</t>
  </si>
  <si>
    <t xml:space="preserve">Мидазолам midazolam раствор для инъекций 5мг/мл, 3мл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сухом, защищенном от света месте, в недоступном для детей месте, при температуре не выше 30˚C.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</si>
  <si>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33621767</t>
  </si>
  <si>
    <t>Իզոսորբիդի մոնոնիտրատ 60մգ</t>
  </si>
  <si>
    <t>Իզոսորբիդի մոնոնիտրատ isosorbide mononitrate դեղահատ երկարատև ձեռբազատմամբ 60մգ: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</si>
  <si>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Изосорбит мононитрат 60мг</t>
  </si>
  <si>
    <t xml:space="preserve"> Изосорбит мононитрат  isosorbide mononitrateтаблетки пролонгированного действия по 60 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</si>
  <si>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21.05.2024թ. ԷԱՃԱՊՁԲ-2024/16-15-ԵՊԲՀ-2</t>
  </si>
  <si>
    <t>Դոմպերիդոն 10մգ</t>
  </si>
  <si>
    <t>Դոմպերիդոն domperidone դեղահատ 10մգ: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</si>
  <si>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Домперидон 10мг </t>
  </si>
  <si>
    <t xml:space="preserve">Домперидон  domperidone таблетка по 10мг.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</si>
  <si>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17.05.2024թ. ԷԱՃԱՊՁԲ-2024/16-15-ԵՊԲՀ-3</t>
  </si>
  <si>
    <t>Մանիտոլ 100մգ/մլ, 500մլ</t>
  </si>
  <si>
    <t>Մանիտոլ mannitol լուծույթ կաթիլաներարկման 100մգ/մլ, 500մլ պլաստիկե փաթեթ: Նոր, չօգտագործված, գործարանային փաթեթավորմամբ: Հանձնելու պահին դեղորայքի պիտանելիության ժամկետը կլինի հետևյալը՝ 2,5 տարի և ավելի պիտանիության ժամկետ ունեցող դեղերը հանձնելու պահին կունենան առնվազն 24 ամիս մնացորդային պիտանիության ժամկետ, մինչև 2,5 տարի պիտանիության ժամկետ ունեցող դեղերը հանձնելու պահին կունենան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</si>
  <si>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Манитол 100мг/мл 500мл</t>
  </si>
  <si>
    <t xml:space="preserve">Манитол mannitol раствор для инфузий 100мг/мл, 500мл пластиковый пакет.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</si>
  <si>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20.05.2024թ. ԷԱՃԱՊՁԲ-2024/16-15-ԵՊԲՀ-4</t>
  </si>
  <si>
    <t>Պիպեկուրոնիումի բրոմիդ /4մգ+2մլ/</t>
  </si>
  <si>
    <t>Պիպեկուրոնիումի բրոմիդ pipecuronium bromide դեղափոշի լիոֆիլացված ներարկման լուծույթի 4մգ՝ 10մլ ապակե սրվակում և 2մլ լուծիչ ամպուլում/հատ: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Պահել լույսից պաշտպանված, երեխաների համար անհասանելի վայրում: Պահպանման ջերմաստիճանը 2°С - 8°С: Չսառեցնե՝լ: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</si>
  <si>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Пипекурония бромид /4мг+2мл/ </t>
  </si>
  <si>
    <t xml:space="preserve">Пипекурония бромид pipecuronium bromide лекарственный порошок лиофилизированный раствора для инъекций 4мг, в 10мл стеклянном флаконе и 2мл растворитель в ампуле/шт.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сухом, недоступном для детей месте. Температура хранения 2-8˚C. Не замораживать!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</si>
  <si>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21.05.2024թ. ԷԱՃԱՊՁԲ-2024/16-15-ԵՊԲՀ-5</t>
  </si>
  <si>
    <t>Ալտեպլազ</t>
  </si>
  <si>
    <t>ՀՄԱ</t>
  </si>
  <si>
    <t>«Բնակչությանը պետության կողմից երաշխավորված անվճար բժշկական օգնության և սպասարկման շրջանակներում գլխուղեղի սուր և/կամ ենթասուր իշեմիկ կաթվածների թրոմբոլիտիկ բուժման և մեխանիկական թրոմբէկտոմիա ծառայությունների մատուցման նպատակով ձեռք բերվող ապրանք: Ալտեպլազ alteplase դեղափոշի լիոֆիլացված, կաթիլաներարկման լուծույթի, լուծիչով 50մգ, ապակե սրվակ և 50մլ լուծիչ ապակե սրվակում: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</si>
  <si>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Альтеплаза</t>
  </si>
  <si>
    <t xml:space="preserve">«В рамках гарантируемой государством бесплатной медицинской помощи и обслуживания населения товар приобретеный с целью предоставления  услуг по тромболитическому лечению острых или подострых  ишемических дефектов головного мозга, и механической тромбэктомии. Альтеплаза alteplase лекарственный порошок лиофилизированный раствора для инфузий, с 50 мг растворителем, стеклянный флакон и 50 мл растворителя в стеклянном флаконе.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сухом, защищенном от света месте, в недоступном для детей месте, при температуре 25°C.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</si>
  <si>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24.06.2024թ. ՀՄԱԱՊՁԲ-2024/4-ԵՊԲՀ</t>
  </si>
  <si>
    <t>Յոպրոմիդ 769մգ/մլ, 100մլ վճ</t>
  </si>
  <si>
    <t xml:space="preserve"> Յոպրոմիդ iopromide լուծույթ ներարկման 769մգ/մլ (370մգ յոդ/մլ), 100մլ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մութ, արևի ճառագայթներից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t>
  </si>
  <si>
    <t>Йопромид  769мг/мл, 100мл</t>
  </si>
  <si>
    <t xml:space="preserve">Йопромид iopromide раствор для иньекций 769мг/мл (370мг/мл йод/мл), 100мл  стекляный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температурене выше чем 30°C. Хранить в недоступном для детей месте. .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качество товара, поставляемого поставщиком в Республику Армения, причем в гарантийном письме должны быть четко указаны наименование поставщика, поставляемого товара и название страны, где указанный товар будет продан указанным поставщиком.                                                                                                                       </t>
  </si>
  <si>
    <t>շուկա Գայա</t>
  </si>
  <si>
    <t xml:space="preserve">33611160	</t>
  </si>
  <si>
    <t>Մետոկլոպրամիդ 5մգ/մլ, 2մլ</t>
  </si>
  <si>
    <t>Մետոկլոպրամիդ metoclopramide (metoclopramide hydrochloride լուծույթ ն/ե մ/մ ներարկման 5մգ/մլ,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</si>
  <si>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Метоклопрамид 5мг/мл, 2мл</t>
  </si>
  <si>
    <t xml:space="preserve">Метоклопрамид (метоклопрамида гидрохлорид) metoclopramide (metoclopramide hydrochloride раствор для в/в, в/м введения 5мг/мл,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</si>
  <si>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Կլոպիդոգրել 75մգ</t>
  </si>
  <si>
    <t xml:space="preserve">Պովիդոն յոդ 100մգ/մլ, 1000մլ </t>
  </si>
  <si>
    <t xml:space="preserve">Պետության կարիքների համար Պովիդոն յոդ povidone-iodine լուծույթ արտաքին կիրառման 100մգ/մլ, 1000մլ պլաստիկե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կամ թիվ 502-Ն 2.3-րդ կետերով  որոշման պահանջների պահպանումը:  Պահպանման պայմանները՝  չոր, լույսից պաշտպանված, երեխաների համար անհասանելի վայրում, 0-25°C ջերմաստիճանի պայմաններում: Դեղը  պետք է ներառված լինի  ՀՀ-ում գրանցված դեղերի պետական գրանցամատյանում (ռեեստր)  կամ պետք է համապատասխանի 502-Ն որոշման 2.3-րդ կետով սահմանված պահանջներին: Դեղի ռեեստրում գրանցված լինելու դեպքում՝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t>
  </si>
  <si>
    <t>Для государственных нужд.Повидон йод povidone-iodine раствор для наружного применения 100мг/мл, 1000мл пластиковая бутылка.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доставки.При осуществлении поставки каждой партии обязательным условием является соблюдение требований постановления Правительства РА №502-Н действующих на момент поставки каждой партии.  Условия хранения: хранить в защищенном от солнечных лучей месте, с плотно закрытой пробкой, при температуре 0-25˚C.   Лекарственный препарат включен в государственный реестр лекарственных средств, зарегистрированных в Республике Армения (реестр) или должен соответствовать требованиям, установленным пунктом 2.3 постановления 502-Н.</t>
  </si>
  <si>
    <t>Ամիոդարոն 50մգ/մլ, 3մլ</t>
  </si>
  <si>
    <t>Ամիոդարոն (ամիոդարոնի հիդրոքլորիդ) amiodarone (amiodarone hydrochloride) լուծույթ ներարկման 50մգ/մլ, 3մլ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</si>
  <si>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Амиодарон 50мг/мл, 3мл </t>
  </si>
  <si>
    <t xml:space="preserve">Амиодарон (амиодарона годрохлорид) amiodarone (amiodarone hydrochloride) раствор для инъекций 50мг/мл, 3мл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</si>
  <si>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Ատորվաստատին 40մգ </t>
  </si>
  <si>
    <t>Ատորվաստատին atorvastatin դեղահատ թաղանթապատ 40մգ: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</si>
  <si>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Аторвастатин 40мг</t>
  </si>
  <si>
    <t xml:space="preserve">Аторвастатин atorvastatin таблетка, покрытая оболочкой 40мг.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</si>
  <si>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Ռամիպրիլ 10մգ</t>
  </si>
  <si>
    <t>Ռամիպրիլ ramipril դեղահատ 10մգ: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</si>
  <si>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Рамиприл 10мг </t>
  </si>
  <si>
    <t xml:space="preserve">Рамиприл ramipril таблетка 10мг.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</si>
  <si>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Նատրիումի քլորիդ, կալիումի քլորիդ, մագնեզիումի քլորիդ, նատրիումի ացետատ, նատրիումի գլյուկոնատ լուծույթ կաթիլաներարկման  500մլ </t>
  </si>
  <si>
    <t>Նատրիումի քլորիդ, կալիումի քլորիդ, մագնեզիումի քլորիդ, նատրիումի ացետատ, նատրիումի գլյուկոնատ լուծույթ կաթիլաներարկման 5,26մգ/մլ+0,37մգ/մլ+0,3մգ/մլ+2,22մգ/մլ+ 5,02մգ/մլ, 500մլ, պլաստիկե փաթեթ: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լույսից պաշտպանված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</si>
  <si>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Натрия хлорид, калия хлорид, магния хлорид, натрия ацетат, натрия глюконат раствор для капельного введения 500мл </t>
  </si>
  <si>
    <t xml:space="preserve">Натрия хлорид, калия хлорид, магния хлорид, натрия ацетат, натрия глюконат раствор для капельного введения  в пластиковыйх упаковках по  5,26мг/мл+0,37мг/мл+0,3мг/мл+2,22мг/мл+ 5,02мг/мл, 500мл.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чем 30 °C.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</si>
  <si>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27.06.2024թ. ԷԱՃԱՊՁԲ-2024/4-6-ԵՊԲՀ-2</t>
  </si>
  <si>
    <t>Ցիսատրակուրիում 2մգ/մլ, 2,5մլ</t>
  </si>
  <si>
    <t>Ցիսատրակուրիում (ցիսատրակուրիում բեզիլատ) cisatracurium (cisatracurium besylate) լուծույթ ն/ե ներարկման 2մգ/մլ, 2.5մլ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15-25°C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</si>
  <si>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Цисатракуриум 2мг/мл, 2,5мл </t>
  </si>
  <si>
    <t xml:space="preserve">Цисатракуриум (цисатракуриумбензилат) cisatracurium (cisatracurium besylate)раствот длв в/в, введения  2мг/мл, 2.5мл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15-25°C.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</si>
  <si>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Լիդոկային 20մգ/մլ, 20մլ</t>
  </si>
  <si>
    <t>Լիդոկային (լիդոկայինի հիդրոքլորիդ) lidocaine (lidocaine hydrochloride լուծույթ ներարկման 20մգ/մլ, 20մլ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</si>
  <si>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Лидокаин 20мг/мл, 20мл</t>
  </si>
  <si>
    <t xml:space="preserve">Лидокаин (лидокаина гидрохлорид) lidocaine (lidocaine hydrochloride) раствор для инъекций 20мг/мл, 20мл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</si>
  <si>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Լիդոկային, էպինեֆրին 20մգ/մլ+0,01մգ/մլ, 20մլ</t>
  </si>
  <si>
    <t>Լիդոկային (լիդոկայինի հիդրոքլորիդ), էպինեֆրին lidocaine (lidocaine hydrochloride), epinephrine լուծույթ ներարկման 20մգ/մլ+0,01մգ/մլ, 20մլ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լույսից պաշտպանված վայրում, երեխաների համար անհասանելի ոչ բարձր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</si>
  <si>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Лидокаин, эпинефрин 20мг/мл+0,01мг/мл, 20мл</t>
  </si>
  <si>
    <t xml:space="preserve">Лидокаин (лидокаина гидрохлорид), эпинефрин lidocaine (lidocaine hydrochloride), epinephrine раствор для инъекций 20мг/мл+0,01мг/мл, 20мл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</si>
  <si>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Լիդոկային 10մգ/մլ, 20մլ</t>
  </si>
  <si>
    <t>Լիդոկային (լիդոկայինի հիդրոքլորիդ) lidocaine (lidocaine hydrochloride) լուծույթ ներարկման 10մգ/մլ, 20մլ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</si>
  <si>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Лидокаин 10мг/мл, 20мл</t>
  </si>
  <si>
    <t xml:space="preserve">Лидокаин (лидокаина годрохлорид) lidocaine (lidocaine hydrochloride) раствор для инъекций 10мг/мл, 20мл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</si>
  <si>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Նատրիումի բիկարբոնատ 84մգ/մլ, 20մլ</t>
  </si>
  <si>
    <t>Նատրիումի բիկարբոնատ sodium bicarbonate լուծույթ կաթիլաներարկման 84մգ/մլ, 20մլ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15-30°C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</si>
  <si>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Натрия бикарбонат 84мг/мл, 20мл </t>
  </si>
  <si>
    <t xml:space="preserve">Натрия бикарбонат  sodium bicarbonate раствор для в/в/ капельного введения   84мг/մмл, 20мл стеклянном флаконе.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2-25°C.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</si>
  <si>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Տետրակային 10մգ/մլ, 10մլ</t>
  </si>
  <si>
    <t>Տետրակային (տետրակայինի հիդրոքլորիդ) tetracaine (tetracaine hydrochloride) ակնակաթիլներ 10մգ/մլ, 10մլ պլաստիկե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8-25°C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</si>
  <si>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Tетракаин 10мг/мл 10мл</t>
  </si>
  <si>
    <t xml:space="preserve">Tетракаин(тетракаина гидрохлорид) tetracaine (tetracaine hydrochloride) глазные капли 10мг/мл, 10мл в пластиковом флаконе.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0-8-25°C.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</si>
  <si>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Լինեզոլիդ 2մգ/մլ, 300մլ</t>
  </si>
  <si>
    <t>Լինեզոլիդ linezolid լուծույթ կաթիլաներարկման 2մգ/մլ, 300մլ պլաստիկե փաթեթ: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</si>
  <si>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Линезолид 2мг/мл, 300мл</t>
  </si>
  <si>
    <t xml:space="preserve">Линезолид linezolid  раствор для в/в капельногого введения    2мг/мл, 300мл пакет.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</si>
  <si>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Հեպարին (հեպարին նատրիում) 5000ՄՄ/մլ, 5մլ</t>
  </si>
  <si>
    <t>Հեպարին (հեպարին նատրիում) heparin (heparin sodium) լուծույթ ե/մ և ն/ե ներարկման 5000ՄՄ/մլ, 5մլ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8-15°C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</si>
  <si>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Гепарин (Гепарин натрия) 5000МЕ/мл, 5мл </t>
  </si>
  <si>
    <t xml:space="preserve">Гепарин (Гепарин натрия) heparin (heparin sodium) раствор для п/к и в/в введения 5000МЕ/мл, 5мл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сухом, защищенном от света месте, в недоступном для детей месте, при температуре 8-15˚C.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</si>
  <si>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20.06.2024թ. ԷԱՃԱՊՁԲ-2024/4-6-ԵՊԲՀ-3</t>
  </si>
  <si>
    <t>Մեբևերին 200մգ</t>
  </si>
  <si>
    <t>Ցեֆտրիաքսոն ceftriaxone դեղափոշի ներարկման լուծույթի 1000մգ,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</si>
  <si>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Мебеверин 200мг</t>
  </si>
  <si>
    <t xml:space="preserve">Мебеверин (мебеверина гидрохлорид) mebeverine (mebeverine hydrochloride) капсула с пролонгированным высвобождением.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сухом, защищенном от света месте, в недоступном для детей месте, при температуре 25˚C.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</si>
  <si>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Ցեֆտրիաքսոն 1000մգ</t>
  </si>
  <si>
    <t>Цефтриаксон 1000мг</t>
  </si>
  <si>
    <t xml:space="preserve">Цефтриаксон ceftriaxone лекарственный порошок раствора для инъекций 1000мг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</si>
  <si>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Դիկլոֆենակ 25մգ/մլ, 3մլ </t>
  </si>
  <si>
    <t>Դիկլոֆենակ (դիկլոֆենակ նատրիում) diclofenac (diclofenac sodium) լուծույթ  ներարկման 25մգ/մլ, 3մլ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</si>
  <si>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Диклофенак 25мг/мл, 3мл</t>
  </si>
  <si>
    <t xml:space="preserve">Диклофенак (диклофенак натрия) diclofenac (diclofenac sodium) раствор для инъекций 25мг/мл, 3мл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</si>
  <si>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Սպիրոնոլակտոն 25մգ </t>
  </si>
  <si>
    <t>Սպիրոնոլակտոն spironolactone դեղահատ 25մգ: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</si>
  <si>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Спиронолактон 25мг</t>
  </si>
  <si>
    <t xml:space="preserve">Спиронолактон spironolactone таблетка 25мг.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</si>
  <si>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Սուքսամեթոնիում 20մգ/մլ, 5մլ </t>
  </si>
  <si>
    <t xml:space="preserve">Պետության կարիքների համար Սուքսամեթոնիում (սուքսամեթոնիումի յոդիդ) suxamethonium (suxamethonium iodide) լուծույթ ն/ե ներարկման 20մգ/մլ, 5մլ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 կետով պահանջների պահպանումը: Պահպանման պայմանները՝ չոր, լույսից պաշտպանված, երեխաների համար անհասանելի վայրում, ոչ բարձր քան 30°C ջերմաստիճանի պայմաններում: </t>
  </si>
  <si>
    <t xml:space="preserve">Суксаметониум 20мг/мл, 5мл </t>
  </si>
  <si>
    <t xml:space="preserve">Для государственных нужд․Суксаметониум (суксаметониума йодид) suxamethonium (suxamethonium iodide) раствор для в/в введения 20мг/мл, 5мл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№502-Н, п.2.3,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t>
  </si>
  <si>
    <t xml:space="preserve">Դրոտավերին 40մգ </t>
  </si>
  <si>
    <t>Ազիթրոմիցին (ազիթրոմիցին դիհիդրատ) azithromycin (azithromycin dihydrate) դեղափոշի ներքին ընդունման դեղակախույթի 200մգ/5մլ,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</si>
  <si>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Дротаверин 40мг</t>
  </si>
  <si>
    <t xml:space="preserve">Дротаверин (дротаверина гидрохлорид) drotaverine (drotaverine hydrochloride) таблетка 40мг.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</si>
  <si>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Ազիթրոմիցին 200մգ/5մլ</t>
  </si>
  <si>
    <t xml:space="preserve">Азитромицин 200мг/5мл </t>
  </si>
  <si>
    <t xml:space="preserve">Азитромицин (азитромицин дигидрат) azithromycin (azithromycin dihydrate) порошок для приготавления сусупензии для приема внутрь  200мг/5мл, бутилка.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</si>
  <si>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Բրոմհեքսին 8մգ </t>
  </si>
  <si>
    <t>Բրոմհեքսին (բրոմհեքսինի հիդրոքլորիդ) bromhexine (bromhexine hydrochloride) դեղահատ 8մգ: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</si>
  <si>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Бромгексин 8мг</t>
  </si>
  <si>
    <t xml:space="preserve">Бромгексин (бромгексин гидрохлорид) bromhexine (bromhexine hydrochloride) таблеткa по 8мг.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</si>
  <si>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Լևոֆլօքսացին 5մգ/մլ, 5մլ, ակնակաթիլներ</t>
  </si>
  <si>
    <t>Լևոֆլօքսացին (լևոֆլօքսացինի հեմիհիդրատ) levofloxacin (levofloxacin hemihydrate) 5մգ/մլ, 5մլ պլաստիկե սրվակ-կաթոցիկ: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15°C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</si>
  <si>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Левофлоксацин 5мг/мл, 5мл</t>
  </si>
  <si>
    <t xml:space="preserve">Левофлоксацин  (левофлоксацин гемигидрат) levofloxacin (levofloxacin hemihydrate) глазные капли в пластиковом флакон капельнице  40мг/мл, 10мл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15°C.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</si>
  <si>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Քլորոպիրամին 20մգ/մլ, 1մլ</t>
  </si>
  <si>
    <t>Քլորոպիրամին (քլորոպիրամինի հիդրոքլորիդ) chloropyramine (chloropyramine hydrochloride) լուծույթ ներարկման 20մգ/մլ,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</si>
  <si>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Хлоропирамин 20мг/мл, 1мл</t>
  </si>
  <si>
    <t xml:space="preserve">Хлоропирамин (хлоропирамина гидрохлорид) chloropyramine (chloropyramine hydrochloride) раствор для иньекций  20мг/мл,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</si>
  <si>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Նեոստիգմին 0,5մգ/մլ, 1մլ</t>
  </si>
  <si>
    <t>Նեոստիգմին (նեոստիգմինի մեթիլսուլֆատ) neostigmine (neostigmine methylsulfate) լուծույթ ներարկման 0,5մգ/մլ,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</si>
  <si>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Неостигмин 0,5мг/мл, 1мл  </t>
  </si>
  <si>
    <t xml:space="preserve">Неостигмин (неостигмин метилсульфат) neostigmine (neostigmine methylsulfate) раствор для иньекций  0,5мг/мл,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</si>
  <si>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Բետամեթազոն 1մգ/գ, 15գ</t>
  </si>
  <si>
    <t>Բետամեթազոն betamethasone  նրբաքսուք 1մգ/գ, 15գ ալյումինե պարկուճ: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15°C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</si>
  <si>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Бетаметазон 1мг/г, 15г</t>
  </si>
  <si>
    <t xml:space="preserve">Бетаметазон betamethasone крем 1мг/г, 15г алюминиевая туба.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15°C.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</si>
  <si>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Դիկլոֆենակ 12.5մգ մոմիկ</t>
  </si>
  <si>
    <t>Դիկլոֆենակ (դիկլոֆենակ նատրիում) diclofenac (diclofenac sodium) մոմիկ ուղիղաղիքային 12.5մգ: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15-25°C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</si>
  <si>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Диклофенак 12.5мг свеча</t>
  </si>
  <si>
    <t xml:space="preserve">Диклофенак  diclofenac ректальная свечка 12.5мг.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15-25°C.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</si>
  <si>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Ամբրօքսոլ 30մգ  </t>
  </si>
  <si>
    <t>Ամբրօքսոլ (ամբրօքսոլի հիդրոքլորիդ) ambroxol (ambroxol hydrochloride) դեղահատ 30մգ: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</si>
  <si>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Амброксал 30мг </t>
  </si>
  <si>
    <t xml:space="preserve">Амброксал (амброксал гидрохлорид) ambroxol (ambroxol hydrochloride) 30мг, таблетка.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</si>
  <si>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Դիֆենհիդրամին 10մգ/մլ, 1մլ</t>
  </si>
  <si>
    <t>Դիֆենհիդրամին (դիֆենհիդրամինի հիդրոքլորիդ) diphenhydramine (diphenhydramine hydrochloride) լուծույթ ներարկման 10մգ/մլ,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</si>
  <si>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Дифенгидрамин 10мг/мл, 1мл </t>
  </si>
  <si>
    <t xml:space="preserve">Дифенгидрамин(дифенгидрамина гидрохлорид) diphenhydramine (diphenhydramine hydrochloride) раствор для иньекций 10мг/мл,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</si>
  <si>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Մետոպրոլոլ 25մգ</t>
  </si>
  <si>
    <t>Մետոպրոլոլ (մետոպրոլոլի տարտրատ) metoprolol (metoprolol tartrate) դեղահատ 25մգ: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</si>
  <si>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Метопролол 25мг</t>
  </si>
  <si>
    <t xml:space="preserve">Метопролол (метопролола тартрат) metoprolol (metoprolol tartrate) таблетка 25мг.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</si>
  <si>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33691176</t>
  </si>
  <si>
    <t>Գլիցերին միկրոհոգնայի համար</t>
  </si>
  <si>
    <t xml:space="preserve">Պետության կարիքների համար գլիցերին միկրոհոգնայի համար 10մլ փաթեթիկ: Նոր է, չօգտագործված, գործարանային փաթեթավորմամբ: Հանձնելու պահին ապրանքի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թիվ 502-Ն որոշման 2.3-րդ կետով  պահանջների պահպանումը:   Պահպանման պայմանները՝ չոր, լույսից պաշտպանված, երեխաների համար անհասանելի վայրում, ոչ բարձր քան 25°C ջերմաստիճանի պայմաններում: </t>
  </si>
  <si>
    <t>Глицирин для микроклизмы</t>
  </si>
  <si>
    <t xml:space="preserve">Для государственных нужд․Глицирин для микроклизмы 10 мл, пакетик.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№502-Н  п.2.3,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t>
  </si>
  <si>
    <t>Մոմետազոն 1մգ/գ, 15գ</t>
  </si>
  <si>
    <t>Մոմետազոն (մոմետազոնի ֆուրոատ) mometasone (mometasone furoate) քսուք 1մգ/գ, 15գ ալյումինե պարկուճ: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</si>
  <si>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Мометазон 1мг/г, 15г </t>
  </si>
  <si>
    <t xml:space="preserve">Мометазон (мометазона фуроат) mometasone (mometasone furoate), мазь 1мг/г, 15г алюминиевая туба.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</si>
  <si>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Ամլոդիպին 5մգ</t>
  </si>
  <si>
    <t>Ամլոդիպին (ամլոդիպինի բեզիլատ) amlodipine (amlodipine besilate) դեղահատ 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</si>
  <si>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Амлодипин 5мг </t>
  </si>
  <si>
    <t xml:space="preserve">Амлодипин (амлодипина безилат) amlodipine (amlodipine besilate) таблетка 5мг.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</si>
  <si>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Իբուպրոֆեն 20մգ/մլ, 100մլ</t>
  </si>
  <si>
    <t>Իբուպրոֆեն (ibuprofen) օշարակ 20մգ/մլ,  100մլ ապակե շշիկ և չափիչ գդալ: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</si>
  <si>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Ибупрофен 20мг/мл, 100мл</t>
  </si>
  <si>
    <t xml:space="preserve">Ибупрофен  (ibuprofen) сироп 20мг/мл,  100мл, стеклянная бутылка и измерительная ложка.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</si>
  <si>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Դեզլորատադին 5մգ</t>
  </si>
  <si>
    <t xml:space="preserve">Դիազեպամ 5մգ </t>
  </si>
  <si>
    <t>Ացետիլցիստեին 200մգ</t>
  </si>
  <si>
    <t>Ացետիլցիստեին acetylcysteine տարրալուծվող դեղահատ 200մգ, կամ դեղափոշի ներքին ընդունման լուծույթի 200մգ, փաթեթիկ ( հստակեցնել դեղաձևը):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</si>
  <si>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Ацетилцистеин 200мг  </t>
  </si>
  <si>
    <t xml:space="preserve">Ацетилцистеин acetylcysteine шипучие таблетки 200мг, или порошок для приема внутрь раствора 200мг,пакетик (уточнить).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</si>
  <si>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Էտամզիլատ 250մգ/2մլ, 2մլ</t>
  </si>
  <si>
    <t>էտամզիլատ etamsylate լուծույթ ներարկման 250մգ/2մլ,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</si>
  <si>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Этамизилат 250мг/2мл, 2мл </t>
  </si>
  <si>
    <t xml:space="preserve">Этамизилат etamsylateраствор для иньекций 250мг/2мл,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</si>
  <si>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Կարվեդիլոլ 6.25մգ</t>
  </si>
  <si>
    <t>Կարվեդիլոլ carvedilol դեղահատ 6,25մգ: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</si>
  <si>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Карведилол 6.25мг</t>
  </si>
  <si>
    <t xml:space="preserve">Карведилол carvedilol таблетка 6.25мг.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</si>
  <si>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Ֆուրոսեմիդ 40մգ </t>
  </si>
  <si>
    <t>Ֆուրոսեմիդ furosemide դեղահատ 40մգ: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</si>
  <si>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Фуросемид 40мг  </t>
  </si>
  <si>
    <t xml:space="preserve">Фуросемид furosemide таблетка 40мг.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</si>
  <si>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Տրանեքսամաթթու 20մլ</t>
  </si>
  <si>
    <t>Տրանեքսամաթթու tranexamic acid լուծույթ ն/ե ներարկման 50մգ/մլ, 20մլ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</si>
  <si>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Транексамовая кислота 20мл</t>
  </si>
  <si>
    <t xml:space="preserve">Транексамовая кислота tranexamic acid раствор для в/в капельногого введения  50мг/мл, 20мл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недоступном для детей месте, при температуре не выше 30°C.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</si>
  <si>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33691811</t>
  </si>
  <si>
    <t xml:space="preserve">Բիսակոդիլ 10մգ </t>
  </si>
  <si>
    <t>Բիսակոդիլ bisacodyl մոմիկ ուղիղաղիքային 10մգ: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</si>
  <si>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Бисакодил 10мг </t>
  </si>
  <si>
    <t xml:space="preserve">Бисакодил bisacodyl  ректальная свеча 10мг.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</si>
  <si>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Ատրոպին 1մգ/մլ, 1մլ</t>
  </si>
  <si>
    <t>Ատրոպին (ատրոպինի սուլֆատ) atropine (atropine sulfate) լուծույթ ներարկման 1մգ/մլ, 1մլ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</si>
  <si>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Атропин 1мг/мл, 1мл </t>
  </si>
  <si>
    <t xml:space="preserve">Атропин (атропина сульфат) atropine (atropine sulfate) раствор для инъекций 1мг/мл,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</si>
  <si>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էպինեֆրին 1,82մգ/մլ, 1մլ</t>
  </si>
  <si>
    <t xml:space="preserve"> Պետության կարիքների համար էպինեֆրին (էպինեֆրինի հիդրոտարտրատ) epinephrine (epinephrine hydrotartrate) լուծույթ ներարկման 1,82մգ/մլ,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2.3-րդ կետով պահանջների պահպանումը: Պահպանման պայմանները՝ չոր, լույսից պաշտպանված, երեխաների համար անհասանելի վայրում, ոչ բարձր քան 30°C ջերմաստիճանի պայմաններում: </t>
  </si>
  <si>
    <t xml:space="preserve">Эпинефрин 1,82мг/мл, 1мл
</t>
  </si>
  <si>
    <t xml:space="preserve"> Для государственных нужд,  Эпинефрин  (Эпинефрина гидротартрат) epinephrine (epinephrine hydrotartrate) раствор для инъекций 1,82мг/мл, ампулы по 1мл.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остаточный срок годности не менее 12 месяцев на момент доставки. При осуществлении поставки каждой партии обязательным условием является соблюдение требований постановления Правительства РА №502-Н, п.2.3, действующих на момент поставки каждой партии. Условия хранения: в сухом, защищенном от света, недоступном для детей месте, при температуре не выше 30°С.</t>
  </si>
  <si>
    <t>Օձի հակաթույն</t>
  </si>
  <si>
    <t xml:space="preserve">Պետության կարիքների համար Օձի պոլիվալենտ հակաթույն, 9մլ տարողությամբ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 կետով պահանջների պահպանումը: Պահպանման եղանակը` պահել չոր, մութ տեղում, 4-8°C-ի պայմաններում, երեխաների համար անհասանելի վայրում: </t>
  </si>
  <si>
    <t>Змеиное противоядие</t>
  </si>
  <si>
    <t xml:space="preserve"> Для государственных нужд․Противоядие поливалентное змеиное, флакон емкостью 9мл.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№502-Н п.2.3, действующих на момент поставки каждой партии․ Условия хранения: хранить в сухом, темном месте,  при температуре 4-8˚C, в недоступном для детей месте. </t>
  </si>
  <si>
    <t>21.06.2024թ. ԷԱՃԱՊՁԲ-2024/4-6-ԵՊԲՀ-4</t>
  </si>
  <si>
    <t>Գլիցերիլ տրինիտրատ (նիտրոգլիցերին) 5մգ/1,5մլ</t>
  </si>
  <si>
    <t>Գլիցերիլ տրինիտրատ (նիտրոգլիցերին) glyceryl trinitrate (nitroglycerin) խտանյութ կաթիլաներարկման լուծույթի 5մգ/1.5մլ, 1,5մլ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վայրում,18 -25°C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</si>
  <si>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Глицерил тринитрат (нитроглицерина) 5мг/1.5мл, 1,5мл </t>
  </si>
  <si>
    <t xml:space="preserve">Глицерил тринитрат glyceryl trinitrate (nitroglycerin) концетрат, раствор для инфузий 5мг/1.5мл, 1,5мл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сухом, защищенном от света месте, в недоступном для детей месте, при температуре 18-25˚C.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</si>
  <si>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21.06.2024թ. ԷԱՃԱՊՁԲ-2024/4-6-ԵՊԲՀ-5</t>
  </si>
  <si>
    <t>Ամիկացին 500մգ/2մլ, 2մլ</t>
  </si>
  <si>
    <t>Ամիկացին (ամիկացինի սուլֆատ) amikacin (amikacin sulfate) լուծույթ ներարկման/կաթիլաներարկման 500մգ/2մլ,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5-25°C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</si>
  <si>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Амикацин 500мг/2мл, 2мл</t>
  </si>
  <si>
    <t xml:space="preserve">Амикацин (амикацина сульфат) amikacin (amikacin sulfate) раствор для инъекций/инфузий 500мг/2мл,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5-25°C.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</si>
  <si>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20.06.2024թ. ԷԱՃԱՊՁԲ-2024/4-6-ԵՊԲՀ-6</t>
  </si>
  <si>
    <t>Ամպիցիլին, սուլբակտամ 1000մգ+500մգ</t>
  </si>
  <si>
    <t>Ամպիցիլին (ամպիցիլին նատրիում), սուլբակտամ (սուլբակտամ նատրիում) ampicillin (ampicillin sodium), sulbactam (sulbactam sodium) դեղափոշի ներարկման լուծույթի 1000մգ+500մգ,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</si>
  <si>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Ампицилин сульбактам 1000мг+500мг </t>
  </si>
  <si>
    <t xml:space="preserve">Ампицилин сульбактам  (ампицилиннатриум), сульбактам (свульбактам натриум) ampicillin (ampicillin sodium), sulbactam (sulbactam sodium)порошок для приготавления раствора в стеклянном флаконе 1000мг+500мг.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</si>
  <si>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Դոպամին 200մգ/5մլ, 5մլ</t>
  </si>
  <si>
    <t xml:space="preserve">Պետության կարիքների համար Դոպամին (դոպամինի հիդրոքլորիդ) dopamine (dopamine hydrochloride) լուծույթ ներարկման 200մգ/5մլ, 5մլ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 կետով պահանջների պահպանումը: Պահպանման պայմանները՝ չոր, լույսից պաշտպանված, երեխաների համար անհասանելի վայրում, ոչ բարձր քան 25°C ջերմաստիճանի պայմաններում: </t>
  </si>
  <si>
    <t xml:space="preserve">Допамин 200мг/5мл, 5мл </t>
  </si>
  <si>
    <t xml:space="preserve"> Для государственных нужд․Допамин (допамина гидрохлорид) dopamine (dopamine hydrochloride) раствор для иньекций 200мг/5мл, 5мл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№502-Н  п.2.3,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t>
  </si>
  <si>
    <t>26.06.2024թ. ԷԱՃԱՊՁԲ-2024/4-6-ԵՊԲՀ-7</t>
  </si>
  <si>
    <t>Ացիկլովիր 200մգ</t>
  </si>
  <si>
    <t>Ացիկլովիր aciclovir դեղահատ 200մգ: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</si>
  <si>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 Ацикловир 200мг  </t>
  </si>
  <si>
    <t xml:space="preserve">Ацикловир acyclovir таблетка 200мг.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</si>
  <si>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08.07.2024թ. ԷԱՃԱՊՁԲ-2024/4-7-ԵՊԲՀ-1</t>
  </si>
  <si>
    <t>Ցիպրոֆլոքսացին 500մգ</t>
  </si>
  <si>
    <t>Ցիպրոֆլօքսացին (ցիպրոֆլօքսացինի հիդրոքլորիդ) ciprofloxacin (ciprofloxacin hydrochloride) դեղահատ թաղանթապատ 500մգ: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</si>
  <si>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Ципрофлоксацин 500мг</t>
  </si>
  <si>
    <t xml:space="preserve">Ципрофлоксацин (ципрофлоксацина гидрохлорид) ciprofloxacin (ciprofloxacin hydrochloride) таблетка покрытая оболочкой 500мг.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</si>
  <si>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Դրոտավերին 20մգ/մլ, 2մլ</t>
  </si>
  <si>
    <t>Դրոտավերին (դրոտավերինի հիդրոքլորիդ) drotaverine (drotaverine hydrochloride) լուծույթ ներարկման 20մգ/մլ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</si>
  <si>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Дротаверин 20мг/мл, 2мл </t>
  </si>
  <si>
    <t xml:space="preserve">Дротаверин (дротаверина гидрохлорид) drotaverine (drotaverine hydrochloride) раствор для инъекций 20мг/мл,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</si>
  <si>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Ածուխ ակտիվացված 250մգ  </t>
  </si>
  <si>
    <t>Ածուխ ակտիվացված  charcoal activated դեղահատ 250մգ: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երեխաների համար անհասանելի վայրում, չոր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</si>
  <si>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Уголь активированный 250мг </t>
  </si>
  <si>
    <t xml:space="preserve">Уголь активированный charcoal activated таблетка 250мг.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недоступном для детей месте, в сухих условиях.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</si>
  <si>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Թիմոլոլ 5մգ/մլ, 5մլ </t>
  </si>
  <si>
    <t>Թիմոլոլ  (թիմոլոլի մալեատ) timolol (timolol maleate) ակնակաթիլներ 5մգ/մլ, 5մլ պլաստիկե սրվակ-կաթոցիկ: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</si>
  <si>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Тимолол 5мг/мл, 5мл </t>
  </si>
  <si>
    <t xml:space="preserve">Тимолол (тимолол малеат) timolol (timolol maleate) глазные капли в пластиковом флакон -пипетка 5мг/мл, 5мл.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</si>
  <si>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Մարդու ալբումին 100մգ/մլ, 100մլ </t>
  </si>
  <si>
    <t xml:space="preserve">Պետության կարիքների համար Մարդու ալբումին human albumin լուծույթ կաթիլաներարկման 100մգ/մլ, 100մլ ապակե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2.3-րդ կետով պահանջների պահպանումը: Պահպանման պայմանները՝ երեխաների համար անհասանելի վայրում, 2-10 °C ջերմաստիճանի պայմաններում: </t>
  </si>
  <si>
    <t>Человеческий альбумин 100мг/мл, 100мл</t>
  </si>
  <si>
    <t xml:space="preserve">Для государственных нужд Человеческий альбумин human albumin раствор для капельного введения  100мг/мл, 100мл стекляная бутилка.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При осуществлении поставки каждой партии обязательным условием является соблюдение требований постановления Правительства РА №502-Н, п.2.3, действующих на момент поставки каждой партии. Условия хранения - в сухом, защищенном от света месте, при температуре не выше 2-10°C. Хранить в недоступном для детей месте. Препарат включен в государственный реестр зарегистрированных лекарственных средств РА.      </t>
  </si>
  <si>
    <t>Լիդոկային 4,6մգ/դեղաչափ սփրեյ</t>
  </si>
  <si>
    <t>Կատվախոտի թանձր հանուկ 20մգ</t>
  </si>
  <si>
    <t>Կատվախոտի թանձր հանուկ valerian thick extract դեղահատ թաղանթապատ 20մգ: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15-25°C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</si>
  <si>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Экстракт валерианы густой 20мг</t>
  </si>
  <si>
    <t xml:space="preserve">Экстракт валерианы густой valerian thick extract таблетка покрытая оболочкой 20мг.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15-25°C.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</si>
  <si>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Կլեմաստին 1մգ/մլ, 2մլ </t>
  </si>
  <si>
    <t>Կլեմաստին (կլեմաստինի ֆումարատ) clemastine (clemastine fumarate) լուծույթ ն/ե մ/մ ներարկման 1մգ/մլ,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15-25°C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</si>
  <si>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Клемастин 1мг/мл, 2мл </t>
  </si>
  <si>
    <t xml:space="preserve">Клемастин (клемастин фумарат) clemastine (clemastine fumarate) раствор для в/в, в/м под/кож. введения  1мг/мл,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15-25°C.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</si>
  <si>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Պարացետամոլ, ացետիլսալիցիլաթթու, կոֆեին 200մգ+200մգ+40մգ</t>
  </si>
  <si>
    <t>Պարացետամոլ, ացետիլսալիցիլաթթու, կոֆեին paracetamol, acetylsalicylic acid, caffeine դեղահատ 200մգ+200մգ+40մգ: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</si>
  <si>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Парацетамол, ацетилсалициловая кислота, кофеин 200мг+200мг+40мг </t>
  </si>
  <si>
    <t xml:space="preserve">Парацетамол, ацетилсалициловая кислота, кофеин paracetamol, acetylsalicylic acid, caffeine таблетка 200мг+200мг+40мг.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</si>
  <si>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Լակտուլոզ 200մլ</t>
  </si>
  <si>
    <t xml:space="preserve">Պետության կարիքների համար Լակտուլոզ (lactulose) լուծույթ ներքին ընդունման 670մգ/մլ (±3մգ/մլ), 200մլ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պահպանել ոչ ավել քան 25°C ջերմաստիճանի պայմաններում, երեխաների համար անհասանելի վայրում: Դեղը  ներառված է  ՀՀ-ում գրանցված դեղերի պետական գրանցամատյանում (ռեեստր) կամ պետք է համապատասխանի 502-Ն որոշման 2.3-րդ կետով սահմանված պահանջներին: </t>
  </si>
  <si>
    <t>Лактулоза 200мл</t>
  </si>
  <si>
    <t>Для нужд государства Лактулоза (lactulose) раствор для приема внутрь 670мг/мл (±3мг/мл), 200мл бутылка.Новое,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екарственный препарат включен в государственный реестр лекарственных средств, зарегистрированных в Республике Армения (реестр) или должен соответствовать требованиям, установленным пунктом 2.3 постановления 502-Н.</t>
  </si>
  <si>
    <t>Դիմետինդեն 1մգ/մլ, 20մլ</t>
  </si>
  <si>
    <t>Թիամին 50մգ/մլ, 1մլ</t>
  </si>
  <si>
    <t>Թիամին (թիամինի քլորիդ) thiamine (thiamine chloride) լուծույթ ներարկման 50մգ/մլ,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</si>
  <si>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Тиамин 50мг/мл, 1мл </t>
  </si>
  <si>
    <t xml:space="preserve">Тиамин (тиамина хлорид) thiamine (thiamine chloride) раствор для инъекций 50мг/мл,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</si>
  <si>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Ֆամոտիդին 20մգ </t>
  </si>
  <si>
    <t>Մեթիլպրեդնիզալոն 16մգ</t>
  </si>
  <si>
    <t>Ացետիլսալիցիլաթթու 500մգ</t>
  </si>
  <si>
    <t>Ացետիլսալիցիլաթթու acetylsalicylic acid դեղահատ 500մգ: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</si>
  <si>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Ацетилсалициловая кислота 500мг</t>
  </si>
  <si>
    <t>Ацетилсалициловая кислота acetylsalicylic acid таблетка 500мг.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</si>
  <si>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 xml:space="preserve">Կատվախոտի ոգեթուրմ 200մգ/մլ, 30մլ </t>
  </si>
  <si>
    <t xml:space="preserve">Հիդրոքլորթիազիդ 25մգ </t>
  </si>
  <si>
    <t xml:space="preserve">Պիրիդօքսին 50մգ/մլ, 1մլ </t>
  </si>
  <si>
    <t>Պիրիդօքսին (պիրիդօքսինի հիդրոքլորիդ) pyridoxine (pyridoxine hydrochloride) լուծույթ ներարկման 50մգ/մլ,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12- 15°C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</si>
  <si>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Пиридоксин 50мг/мл, 1мл </t>
  </si>
  <si>
    <t>Пиридоксин (пиридоксина гидрохлорид) pyridoxine (pyridoxine hydrochloride) раствор для инъекций 50мг/мл,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12-25°C.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</si>
  <si>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Կատվախոտի ոգեթուրմ, առյուծագու ոգեթուրմ, ալոճենու ոգեթուրմ 100մլ</t>
  </si>
  <si>
    <t xml:space="preserve">Լոպերամիդ 2մգ  </t>
  </si>
  <si>
    <t>Գաբապենտին 300մգ</t>
  </si>
  <si>
    <t>Դիգoքսին 0,25մգ</t>
  </si>
  <si>
    <t>Հեպարին, անեսթեզին, բենզիլ նիկոտինատ, 25գ</t>
  </si>
  <si>
    <t>Պարացետամոլ 500մգ</t>
  </si>
  <si>
    <t>Պարացետամոլ paracetamol դեղահատ 500մգ: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</si>
  <si>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Парацетамол 500мг </t>
  </si>
  <si>
    <t>Парацетамол paracetamol таблетка 500мг.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</si>
  <si>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Լևոֆլօքսացին 500մգ</t>
  </si>
  <si>
    <t>Սիլիմարին 22.5մգ</t>
  </si>
  <si>
    <t>Պանտոպրազոլ 40մգ</t>
  </si>
  <si>
    <t>Ցիանոկոբալամին 0.5մգ/մլ, 1մլ</t>
  </si>
  <si>
    <t>Ցիանոկոբալամին cyancobalamin լուծույթ ներարկման 0.5մգ/մլ,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</si>
  <si>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Цианкобаламин 0.5мг/мл, 1мл</t>
  </si>
  <si>
    <t>Цианкобаламин cyancobalamin раствор для инъекций 0.5мг/мл,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</si>
  <si>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Յոդ 50մգ/մլ, 30մլ</t>
  </si>
  <si>
    <t>Դիազեպամ 5մգ/մլ, 2մլ</t>
  </si>
  <si>
    <t>Թիոպենտալ (թիոպենտալ նատրիում) 500մգ</t>
  </si>
  <si>
    <t>Թիոպենտալ (թիոպենտալ նատրիում) thiopental (thiopental sodium) դեղափոշի լիոֆիլիզացված, ն/ե ներարկման լուծույթի 500մգ,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15-25°C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</si>
  <si>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Тиопентал (тиопентал натрия) 500мг</t>
  </si>
  <si>
    <t>Тиопентал (тиопентал натрия) thiopental (thiopental sodium) лекарственный порошок лиофилизированный раствора для инъекций 500мг,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15-25°C.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</si>
  <si>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Վարֆարին 2.5մգ</t>
  </si>
  <si>
    <t>Գենտամիցին 40մգ/մլ, 2մլ</t>
  </si>
  <si>
    <t xml:space="preserve">Պետության կարիքների համար Գենտամիցին (գենտամիցինի սուլֆատ) gentamicin (gentamicin sulfate) լուծույթ ներարկման 40մգ/մլ,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2.3-րդ կետով պահանջների պահպանումը:  Պահպանման պայմանները՝ լույսից պաշտպանված վայրում, երեխաների համար անհասանելի ոչ բարձր 25°C ջերմաստիճանի պայմաններում: </t>
  </si>
  <si>
    <t>Гентамицин 40мг/мл, 2мл</t>
  </si>
  <si>
    <t>Для государственных нужд. Гентамицин (гентамицина сульфат) gentamicin  (gentamicin sulfate)) раствор для инъекций 40мг/мл, ампулы по 2мл.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остаточный срок годности не менее 12 месяцев на момент доставки. При осуществлении поставки каждой партии обязательным условием является соблюдение требований постановления Правительства РА №502-Н, п.2.3, действующих на момент поставки каждой партии. Условия хранения: в защищенном от света, недоступном для детей месте, при температуре не выше 25°С.</t>
  </si>
  <si>
    <t>Օնդանսետրոն 2մգ/մլ 4մլ</t>
  </si>
  <si>
    <t>Օնդանսետրոն (օնդանսետրոն հիդրոքլորիդի դիհիդրատ) ondansetron (ondansetron hydrochloride dihydrate) լուծույթ ներարկման 2մգ/մլ, 4մլ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</si>
  <si>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Ондансетрон 2мг/мл 4мл</t>
  </si>
  <si>
    <t>Ондансетрон (ондансетрона гидрохлорид дигидрат)  (ondansetron hydrochloride dihydrate) раствор для инъекций 2мг/мл, ампулы по 4мл.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остаточный срок годности не менее 12 месяцев на момент доставки. При осуществлении поставки каждой партии обязательным условием является соблюдение требований Постановления Правительства РА №502-Н, действующих на момент поставки каждой партии. Условия хранения: в сухом, защищенном от света, недоступном для детей месте, при температуре не выше 30°С.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</si>
  <si>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Լիդոկային 20մգ/մլ, 2մլ</t>
  </si>
  <si>
    <t>Լիդոկային (Լիդոկայինի հիդրոքլորիդ) lidocaine (lidocaine hydrochloride) լուծույթ ներարկման 20մգ/մլ,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</si>
  <si>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Лидокаин 20мг/мл, 2мл </t>
  </si>
  <si>
    <t>Лидокаин (лидокаина гидрохлорид) lidocaine (lidocaine hydrochloride) раствор для инъекций 20мг/мл,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</si>
  <si>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Ցիկլոպենտոլատ 10մգ/մլ, 5մլ</t>
  </si>
  <si>
    <t>Ցիկլոպենտոլատ (ցիկլոպենտոլատի հիդրոքլորիդ) ciclopentolate (ciclopentolate hydrochloride) ակնակաթիլներ 10մգ/մլ, 5մլ պլաստիկե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</si>
  <si>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Циклопентолат 10мг/мл, 5мл</t>
  </si>
  <si>
    <t>Циклопентолат(циклопентолат гидроксид) ciclopentolate (ciclopentolate hydrochloride) глазные капли  10мг/мл, 5мл пластиковый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</si>
  <si>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11.07.2024թ. ԷԱՃԱՊՁԲ-2024/4-7-ԵՊԲՀ-2</t>
  </si>
  <si>
    <t>Դիկլոֆենակ 1մգ/մլ, 10մլ ակնակաթիլներ</t>
  </si>
  <si>
    <t>Արգինին 210,7մգ/մլ 20մլ</t>
  </si>
  <si>
    <t>Ֆենիլէֆրին 25մգ/մլ, 10մլ</t>
  </si>
  <si>
    <t xml:space="preserve">Սոյայի յուղ, տրիգլիցերիդներ, ձիթապտղի յուղ, ձկան յուղ (հարստացված օմեգա-3 թթուներով) 100մլ </t>
  </si>
  <si>
    <t>Ամինոթթվային կոմպլեքս 100մլ</t>
  </si>
  <si>
    <t>Լ-իզոլեյցին, Լ-լեյցին, Լ-լիզին (լիզինի ացետատ), Լ-մեթիոնին, Լ- ֆենիլալանին, L-թրեոնին, Լ- տրիպտոֆան, Լ-վալին, Լ- արգինին, Լ-հիստիդին, Լ-ալանին, գլիցին,  Լ-պրոլին, Լ-սերին, տաուրին,  Ն-ացետիլ Լ-թիրոզին, Ն ացետիլ Լ ցիստեին, Լ- խնձորաթթու  /L-isoleucine, L-leucine, L-lysine (lysine acetate), L-methionine, L-phenylalanine, L-threonine, L-triyptophan, L-valine, L-arginine, L-histidine, L-alanine, glycine, L-proline, L-serine, taurine, N-acetyl-L-tyrosine, N-acetyl-L-cysteine, L-malic acid/ լուծույթ կաթիլաներարկման 8մգ/մլ+13մգ/մլ+12մգ/մլ+3,12մգ/մլ+3,75 մգ/մլ+4,4մգ/մլ+2,01մգ/մլ+9մգ/մլ+7,5մգ/մլ+4,76մգ/մլ+9,3մգ/մլ+4,15մգ/մլ+9,71մգ/մլ+7,67մգ/մլ+0,4մգ/մլ+5,176մգ/մլ+0,77մգ/մլ+2,62մգ/մլ, 100մլ ապակե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</si>
  <si>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Аминокислотный комплекс 100мл </t>
  </si>
  <si>
    <t>Л-изолейцин,Л-лейцин, Л-лизин ( ацетат лизина), Л-метионин, Л-фенилаланин, Л-треонин, Л-триптофан, Л-валин, Л-аргинин, Л-гистидин, глицин, Л-аланин, Л-пролин, Л-серин, таурин, Л-цистеин (Н-ацетил Л-цистеин), Л-тирозин (Н-ацетил Л-тирозин), Л-аблочная кислота L-isoleucine, L-leucine, L-lysine (lysine monoacetate), L-methionine, L-phenylalanine, L-threonine, L-triyptophan, L-valine, L-arginine, L-histidine, glycine, L-alanine, L-proline, L-serine, taurine, L-cysteine (N-acetyl L-cysteine), L-tyrosine (N-acetyl L-tyrosine), L-malic acidраствор для капельного введения  в  стекляннх флаконах 8мг/мл+13мг/мл+12мг/мл+3,12мг/мл+3,75 мг/мл+4,4мг/мл+2,01мг/мл+9мг/мл+7,5мг/мл+4,76мг/мл+9,3мг/мл+4,15мг/мл+9,71мг/мл+7,67мг/мл+0,4мг/мл+5,176мг/мл+0,77мг/мл+2,62мг/мл, 100мл.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</si>
  <si>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Էնօքսապարին 40մգ/0,4մլ, 0,4մլ</t>
  </si>
  <si>
    <t>էնօքսապարին (էնօքսապարին նատրիում) enoxaparin (enoxaparin sodium) լուծույթ ներարկման 40մգ/0,4մլ, 0,4մլ նախալցված ներարկիչ: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«Բնակչությանը պետության կողմից երաշխավորված անվճար բժշկական օգնության և սպասարկման շրջանակներում գլխուղեղի սուր և/կամ ենթասուր իշեմիկ կաթվածների թրոմբոլիտիկ բուժման և մեխանիկական թրոմբէկտոմիա ծառայությունների մատուցման նպատակով ձեռք բերվող դեղորայք: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</si>
  <si>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Эноксипарин 40мг/0,4мл, 0,4мл</t>
  </si>
  <si>
    <t>Эноксипарин (эноксипарин натрия) enoxaparin (enoxaparin sodium) раствор для инъекций 40мг/0,4мл, 0,4мл предварительно заполненный шприц.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Лекарственное средство, приобретаемое для предоставления услуг тромболитической терапии и механической тромбэктомия при острых и/или подкострых ишемических инсультах в рамках бесплатной медицинской помощи и услуг, предоставляемых населению и гарантированных государством.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</si>
  <si>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11.07.2024թ. ԷԱՃԱՊՁԲ-2024/4-7-ԵՊԲՀ-4</t>
  </si>
  <si>
    <t>Իբուպրոֆեն 200մգ</t>
  </si>
  <si>
    <t>Իբուպրոֆեն ibuprofen դեղահատ թաղանթապատ 200մգ: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</si>
  <si>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Ибупрофен 200мг</t>
  </si>
  <si>
    <t>Ибупрофен ibuprofen таблетка покрырая оболочкой 200мг.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</si>
  <si>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Մօքսիֆլօքսացին 5մգ/մլ, 5մլ</t>
  </si>
  <si>
    <t>Ցիպրոֆլոքսացին 3մգ/մլ, 10մլ ակնակաթիլ</t>
  </si>
  <si>
    <t>Ցիպրոֆլօքսացին (ցիպրոֆլօքսացինի հիդրոքլորիդ) ciprofloxacin  (ciprofloxacin hydrochloride) ակնակաթիլներ 3մգ/մլ, 10մլ պլաստիկե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</si>
  <si>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Ципрофлоксацин 3мг/мл, 10мл глазные капли</t>
  </si>
  <si>
    <t>Ципрофлоксацин (ципрофлоксацина гидрохлорид) ciprofloxacin (ciprofloxacin hydrochloride) глазные капли 3мг/мл, 10мл пластиковый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</si>
  <si>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Տետրացիկլին 10մգ/գ, 3գ ակնաքսուք</t>
  </si>
  <si>
    <t>Կապտոպրիլ 25մգ</t>
  </si>
  <si>
    <t>Կապտոպրիլ captopril դեղահատ 25մգ: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</si>
  <si>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Каптоприл 25мг</t>
  </si>
  <si>
    <t>Каптоприл captopril таблетка 25мг.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</si>
  <si>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Լևոթիրօքսին 50մկգ</t>
  </si>
  <si>
    <t>Հիդրօքսիէթիլ օսլա 60մգ/մլ, 500մլ</t>
  </si>
  <si>
    <t>Հիդրօքսիէթիլ օսլա, hydroxyethyl starch լուծույթ կաթիլաներարկման 60մգ/մլ 500մլ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</si>
  <si>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Гидроксиэтил крахмал 60мг/мл, 500мл </t>
  </si>
  <si>
    <t>Гидроксиэтил крахмал, hydroxyethyl starch раствордля капельного введения по  60мг/мл 500мл в пластиковой пакете, первичных  и вторичных упаковках , с 2-мя выходами (подвесками).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</si>
  <si>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Լևոբուպիվակային 5մգ/մլ, 10մլ</t>
  </si>
  <si>
    <t>Լևոբուպիվակային 2,5մգ/մլ, 10մլ</t>
  </si>
  <si>
    <t>Ֆիտոմենադիոն 2մգ/0.2մլ, 0.2մլ</t>
  </si>
  <si>
    <t xml:space="preserve">Պետության կարիքների համար Ֆիտոմենադիոն լուծույթ ներարկման 2մգ, 0.2մլ ամպուլա և դեղաչափիչ սարք: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2.3-րդ կետով պահանջների պահպանումը: Պահպանման պայմանները՝ չոր, լույսից պաշտպանված, երեխաների համար անհասանելի վայրում, ոչ բարձր քան 30°C ջերմաստիճանի պայմաններում: </t>
  </si>
  <si>
    <t>Фитоменадион 2мг/0,2мл, 0,2мл</t>
  </si>
  <si>
    <t>Для государственных нужд. Фитоменадион  phytomenadione раствор для инъекций 2мг/0,2мл, 0,2мл, ампулы по 0.2мл и дозатр.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остаточный срок годности не менее 12 месяцев на момент доставки. При осуществлении поставки каждой партии обязательным условием является соблюдение требований постановления Правительства РА №502-Н, пункта 2.3, действующих на момент поставки каждой партии. Условия хранения: в защищенном от света, недоступном для детей месте, при температуре не выше 30°С.</t>
  </si>
  <si>
    <t>08.07.2024թ. ԷԱՃԱՊՁԲ-2024/16-19-ԵՊԲՀ-4</t>
  </si>
  <si>
    <t>Մօքսիֆլօքսացին 1,6մգ/մլ, 250մլ</t>
  </si>
  <si>
    <t>Մօքսիֆլօքսացին (մօքսիֆլօքսացինի հիդրոքլորիդ) moxifloxacin (moxifloxacin hydrochloride) լուծույթ կաթիլաներարկման 1.6մգ/մլ, 250մլ պլաստիկե փաթեթ՝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8-25°C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</si>
  <si>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Моксифлоксацин 1,6мг/мл, 250мл  </t>
  </si>
  <si>
    <t xml:space="preserve">Моксифлоксацин (моксифлоксацина гидрохлорид) moxifloxacin (moxifloxacin hydrochloride)  раствор для инфузий 1,6мг/мл, 250мл пластиковый пакет с двумя выходами или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8-25°C.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</si>
  <si>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23.07.2024թ. ԷԱՃԱՊՁԲ-2024/16-20-ԵՊԲՀ-7</t>
  </si>
  <si>
    <t>Նատրիումի քլորիդ 9մգ/մլ, 3000մլ</t>
  </si>
  <si>
    <t>Նատրիումի քլորիդ sodium chloride լուծույթ կաթիլաներարկման 9մգ/մլ 3000մլ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</si>
  <si>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Натрий хлорид 9мг/мл, 3000мл</t>
  </si>
  <si>
    <t xml:space="preserve">Натрий хлорид sodium chloride раствор для в/в/ капельного введения 9мг/мл,  3000мл пластиковый пакет, первично и вторично упакованные, с двумя выходами ( 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</si>
  <si>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Պարացետամոլ 100մլ</t>
  </si>
  <si>
    <t>Նատրիումի քլորիդ 100մգ/մլ, 50մլ</t>
  </si>
  <si>
    <t>Նատրիումի քլորիդ sodium chloride լուծույթ կաթիլաներարկման 100մգ/մլ, 50մլ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</si>
  <si>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Натрий хлорид  100мг/мл, 50мл </t>
  </si>
  <si>
    <t xml:space="preserve">Натрий хлорид  sodium chloride раствор для в/в/ капельного введения 100мг/мл, 50мл пластиковый пакет, первично и вторично упакованные, с двумя выходами( 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</si>
  <si>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Գլյուկոզ անջուր 100մգ/մլ, 200մլ</t>
  </si>
  <si>
    <t>Գլյուկոզ անջուր glucose anhydrous լուծույթ կաթիլաներարկման 100մգ/մլ, 200մլ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5-30°C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</si>
  <si>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Глюкоза безводная  100мг/мл, 200мл</t>
  </si>
  <si>
    <t xml:space="preserve">Глюкоза безводная glucose anhydrous расвор для капельного введения  по  100мг/мл, 200мл, в пластиковом пакете, первичных  и вторичных упаковках , с 2-мя выходами(подвесками).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5-30°C.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</si>
  <si>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Լևոֆլօքսացին 5մգ/մլ, 100մլ</t>
  </si>
  <si>
    <t>էթանոլ 96%</t>
  </si>
  <si>
    <t xml:space="preserve">էթանոլ ethanol լուծույթ 96%: Փաթեթավորումը՝ 1000մլ կամ 2000մլ կամ 5000մլ,  ապակե կամ պլաստիկե շշիկ: Նոր է, չօգտագործված, գործարանային փաթեթավորմամբ: Հանձնելու պահին ապրանքի պիտանելիության ժամկետը  հետևյալն է՝ 2,5 տարի և ավելի պիտանիության ժամկետ ունեցող ապրանքիի համար՝ առնվազն 24 ամիս մնացորդային պիտանիության ժամկետ, մինչև 2,5 տարի պիտանիության ժամկետ ունեցող ապրանքի համար՝ առնվազն 12 ամիս մնացորդային պիտանիության ժամկետ: Պահպանման պայմանները՝ չոր, լույսից պաշտպանված վայրում, երեխաների համար անհասանելի վայրում, ոչ բարձր քան 30°C ջերմաստիճանի պայմաններում: Մատակարարման պահին էթանոլ 96%-ի չափումն իրականացվելու է դեղատնային չափիչ կոլբաներով (ԳՈՍՏ ստանդարտներին համապատասխան): </t>
  </si>
  <si>
    <t>լիտր</t>
  </si>
  <si>
    <t>Этанол 96%</t>
  </si>
  <si>
    <t xml:space="preserve">Этанол ethanol раствор 96%. Упаковка - 1000мл или 2000мл или 5000мл, стеклянная или пластиковая бутылка. Новое, неиспользованное, в заводской упаковке. На момент доставки срок годности товара следующий: товар со сроком годности более 2,5 лет имеют остаточный срок годности не менее 24 месяцев на момент доставки, товар со сроком годности до 2,5 года имеют остаточный срок годности не менее 12 месяцев на момент доставки. Условия хранения: хранить в сухом, защищенном от света месте, в недоступном для детей месте, при температуре не выше 30˚C. На момент доставки Этанола  96%-го  измерение будет производится в измерительных аптекарских колбах (соотвествено  ГОСТ стандарту). </t>
  </si>
  <si>
    <t>литр</t>
  </si>
  <si>
    <t>20.08.2024թ. ԷԱՃԱՊՁԲ-2024/16-23-ԵՊԲՀ-1</t>
  </si>
  <si>
    <t>Դեքսպանթենոլ 50մգ/գ</t>
  </si>
  <si>
    <t xml:space="preserve">Դեքսպանթենոլ dexpanthenol ցողացիր 50մգ/գ, ոչ պակաս, քան 58գ  տարա: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15-25°C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t>
  </si>
  <si>
    <t>Декспантенол 50мг/г</t>
  </si>
  <si>
    <t xml:space="preserve">Декспантенол dexpanthenol спрей 50мг/г, тара не менее 58г.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15-25°C.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</si>
  <si>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Ուրապիդիլ 5մգ/մլ, 10մլ</t>
  </si>
  <si>
    <t xml:space="preserve">Պետության կարիքների համար Ուրապիդիլ urapidil լուծույթ ն/ե ներարկման 5մգ/մլ, 10մլ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2.3-րդ կետով պահանջների պահպանումը: Պահպանման պայմանները՝ չոր, լույսից պաշտպանված վայրում, 25°С ջերմաստիճանի պայմաններում: </t>
  </si>
  <si>
    <t>Урапиридил 5мг/мл, 10мл</t>
  </si>
  <si>
    <t xml:space="preserve">Для государственных нужд Урапиридил urapidil раствор для в/в  введения  5мг/мл, 10мл ампула.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 При осуществлении поставки каждой партии обязательным условием является соблюдение требований Постановления Правительства РА №502-Н, п.2.3, действующего на момент поставки каждой партии. Условия хранения. в сухом, защищенном от света, недоступном для детей месте, при температуре не выше 25°С. </t>
  </si>
  <si>
    <t>Նորէպինեֆրին 2մգ/մլ, 4մլ</t>
  </si>
  <si>
    <t xml:space="preserve">Պետության կարիքների համար Նորէպինեֆրին (norepinefrin) խտանյութ ն/ե ներարկման լուծույթի 2մգ/մլ, 4մլ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2.3-րդ կետով պահանջների պահպանումը: Պահպանման պայմանները՝ չոր, լույսից պաշտպանված վայրում, սենյակային ջերմաստիճանի պայմաններում: </t>
  </si>
  <si>
    <t>Норэпинефрин 2мг/мл, 4мл</t>
  </si>
  <si>
    <t xml:space="preserve">Для государственных нужд Норэпинефрин  (norepinefrin)конц. для приг раствора для в/в введ. 2мг/мл, 4мл ампула.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 При осуществлении поставки каждой партии обязательным условием является соблюдение требований Постановления Правительства РА №502-Н, п.2.3, действующего на момент поставки каждой партии. Условия хранения. в сухом, защищенном от света, недоступном для детей месте, при температуре не выше 25°С. </t>
  </si>
  <si>
    <t>Ազիթրոմիցին 500մգ</t>
  </si>
  <si>
    <t xml:space="preserve">Ազիթրոմիցին (ազիթրոմիցին դիհիդրատ) azithromycin (azithromycin dihydrate) դեղահատ 500մգ: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t>
  </si>
  <si>
    <t>Азитромиин  500мг</t>
  </si>
  <si>
    <t xml:space="preserve">Азитромиин azithromycin таблетка  500мг.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15-25°C.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</si>
  <si>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Իզոֆլուրան 100մլ</t>
  </si>
  <si>
    <t>Իզոֆլուրան isoflurane լուծույթ շնչառման 100%, 100մլ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</si>
  <si>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Изофлуран 100мл</t>
  </si>
  <si>
    <t xml:space="preserve">Изофлуран isoflurane ингаляционный раствор 100%, 100мл бутылка.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</si>
  <si>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13.08.2024թ. ԷԱՃԱՊՁԲ-2024/15-13-ԵՊԲՀ-12</t>
  </si>
  <si>
    <t>Մորֆին 10մգ/մլ, 1մլ</t>
  </si>
  <si>
    <t>Պետության կարիքների համար Մորֆին  morphine լուծույթ մ/մ, ե/մ և ն/ե ներարկման 10մգ/մլ,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Դեղը  պետք է ներառված լինի  ՀՀ-ում գրանցված դեղերի պետական գրանցամատյանում (ռեեստր)  կամ պետք է համապատասխանի 502-Ն որոշման 2.3-րդ կետով սահմանված պահանջներին: Դեղի ռեեստրում գրանցված լինելու դեպքում՝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</si>
  <si>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Морфин 10мг/мл, 1мл</t>
  </si>
  <si>
    <t>Морфин (морфина гидрохлорид) morphine (morphine hydrochloride) раствор для в/м, п/к и в/в введения 10мг/мл,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сухом, защищенном от света месте, в недоступном для детей месте, при температуре не выше 30˚C. .Лекарственный препарат включен в государственный реестр лекарственных средств, зарегистрированных в Республике Армения (реестр) или должен соответствовать требованиям, установленным пунктом 2.3 постановления 502-Н. В случае если лекарственный препарат зарегистрирован в реестре, на дату подачи заявки участником, а также на момент каждой поставки лекарственный препарат должен быть зарегистрирован в государственном реестре лекарственных средств (реестре), а также на момент каждой поставки применяются установленные требования статьи 23 части 3 Закона РА «О лекарственных средствах».</t>
  </si>
  <si>
    <t>14.08.2024թ. ԷԱՃԱՊՁԲ-2024/15-13-ԵՊԲՀ-7</t>
  </si>
  <si>
    <t>Ֆենտանիլ 0,05մգ/մլ, 2մլ</t>
  </si>
  <si>
    <t>Պետության կարիքների համար Ֆենտանիլ fentanyl լուծույթ ներարկման 0,05 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Դեղը  պետք է ներառված լինի  ՀՀ-ում գրանցված դեղերի պետական գրանցամատյանում (ռեեստր)  կամ պետք է համապատասխանի 502-Ն որոշման 2.3-րդ կետով սահմանված պահանջներին: Դեղի ռեեստրում գրանցված լինելու դեպքում՝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</si>
  <si>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Фентанил 0,05мг/мл, 2мл </t>
  </si>
  <si>
    <t>Фентанил fentanyl раствор для инъекций 0,05мг/мл,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.Лекарственный препарат включен в государственный реестр лекарственных средств, зарегистрированных в Республике Армения (реестр) или должен соответствовать требованиям, установленным пунктом 2.3 постановления 502-Н. В случае если лекарственный препарат зарегистрирован в реестре, на дату подачи заявки участником, а также на момент каждой поставки лекарственный препарат должен быть зарегистрирован в государственном реестре лекарственных средств (реестре), а также на момент каждой поставки применяются установленные требования статьи 23 части 3 Закона РА «О лекарственных средствах».</t>
  </si>
  <si>
    <t>Ամինոկապրոնաթթու 50մգ/մլ, 100մլ</t>
  </si>
  <si>
    <t>Ամինոկապրոնաթթու aminocaproic acid լուծույթ կաթիլաներարկման 50մգ/մլ, 100մլ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0-20°C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</si>
  <si>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Аминокапроновая кислота 50мг/мл, 100мл</t>
  </si>
  <si>
    <t xml:space="preserve">Аминокапроновая кислота aminocaproic acid раствор для инфузий 50мг/мл, 100мл пластиковая упаковка, в первичной и вторичной упаковке, с двумя выходами.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</si>
  <si>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Պրոպոֆոլ 10մգ/մլ, 20մլ</t>
  </si>
  <si>
    <t>Պրոպոֆոլ propofol կիթ ներարկման 10մգ/մլ, 20մլ ապակե սրվակ կամ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</si>
  <si>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Пропофол 10мг/мл, 20мл</t>
  </si>
  <si>
    <t xml:space="preserve">Пропофол propofol 10мг/мл, 20мл стеклянный флакон или ампула .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сухих условиях, в защищенном от света месте, в недоступном для детей месте, при температуре не выше 25˚C.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</si>
  <si>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Ցեֆոտաքսիմ 1000մգ</t>
  </si>
  <si>
    <t>Ցեֆոտաքսիմ (ցեֆոտաքսիմ նատրիում) cefotaxime (cefotaxime sodium) դեղափոշի 1000մգ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լույսից պաշտպանված վայրում, երեխաների համար անհասանելի ոչ բարձր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</si>
  <si>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Цефотаксим 1000мг</t>
  </si>
  <si>
    <t xml:space="preserve">Цефотаксим (цефотаксим натрия) cefotaxime (cefotaxime sodium) лекарственный порошок 1000мг, стеклянный флакон .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</si>
  <si>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Դեքսամեթազոն 4մգ/մլ, 1մլ</t>
  </si>
  <si>
    <t>Դեքսամեթազոն (դեքսամեթազոն նատրիումի ֆոսֆատ) dexamethasone (dexamethasone sodium phosphate) լուծույթ ներարկման 4մգ/մլ,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</si>
  <si>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Дексаметазон 4мг/мл, 1мл </t>
  </si>
  <si>
    <t xml:space="preserve">Дексаметазон  (дексаметазон  натрия фосфат dexamethasone (dexamethasone sodium phosphate) раствор для ниьекций в ампулах по 4мг/мл, 1мл.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</si>
  <si>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Նատրիումի քլորիդ 9մգ/մլ, 1000մլ</t>
  </si>
  <si>
    <t xml:space="preserve">Նատրիումի քլորիդ sodium chloride լուծույթ կաթիլաներարկման 9մգ/մլ, 1000մլ,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t>
  </si>
  <si>
    <t>Натрий хлорид 9мг/мл, 1000мл</t>
  </si>
  <si>
    <t>Натрий хлорид sodium chloride раствор для в/в/ капельного введения  9мг/мл, 1000мл пластиковый пакет, первично и вторично упакованные, с двумя выходами ( 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</si>
  <si>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Թորած ջուր 3000մլ</t>
  </si>
  <si>
    <t xml:space="preserve">Պետության կարիքների համար Թորած ջուր, ստերիլ, 3000մլ տարողությամբ պլաստիկե փաթեթ կամ սրվակ: Ստերիլ թորած ջուրը օգտագործվում է մոնոպոլյար ներմիզուկային մասնահատման ժամանակ: Յուրաքանչյուր վիրահատության ժամանակ օգտագործվում է միջինը 24-30լ իրիգացիոն հեղուկ: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 կետով պահանջների պահպանումը:   Պահպանման պայմանները՝ զով, չոր, լույսից պաշտպանված վայրում: </t>
  </si>
  <si>
    <t>Дистиллированная вода 3000мл</t>
  </si>
  <si>
    <t xml:space="preserve">Дистиллированная вода стерильна, емкостью 3000мл   в пластиковом пакете или флаконе. Стерильная  дистиллированная вода используется при монополярной трансуретральной резекции. Во время каждой операции расходуется  в среднем от 24-30 литров иригационной жидкости.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№502-Н п.2.3, действующих на момент поставки каждой партии, является обязательным условием.Условия хранения - в прохладном,  сухом, защищенном от света месте. </t>
  </si>
  <si>
    <t xml:space="preserve">Մետրոնիդազոլ 5մգ/մլ, 100մլ </t>
  </si>
  <si>
    <t>Մետրոնիդազոլ metronidazole լուծույթ ն/ե կաթիլաներարկման 5մգ/մլ, 100մլ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 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</si>
  <si>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Метронидазол 5мг/мл, 100мл</t>
  </si>
  <si>
    <t xml:space="preserve">Метронидазол  metronidazole раствор для  в/в капельного введения   в пластиковых упаковках по 5мг/мл, 100мл , в пластиковом пакете, первичных  и вторичных упаковках , с 2-мя выходами(подвесками).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</si>
  <si>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Նատրիումի քլորիդ 9մգ/մլ, 500մլ</t>
  </si>
  <si>
    <t xml:space="preserve">Նատրիումի քլորիդ sodium chloride լուծույթ կաթիլաներարկման 9մգ/մլ, 500մլ,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Պայմանագրի կատարման փուլում մատակարարը  պարտադիր պետք է ներկայացնի  Եվրասիական տնտեսական միության  ՊԱԳ  օրիգինալ սերտիֆիկատ։ </t>
  </si>
  <si>
    <t>Натрий хлорид 9мг/мл, 500мл</t>
  </si>
  <si>
    <t xml:space="preserve">Натрий хлорид sodium chloride раствор для в/в/ капельного введения  9мг/мл, 500мл, в пластиковом пакете, первичных  и вторичных упаковках , с 2-мя выходами(подвесками).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Поставщик должен предоставить оригинал сертификата ПАК Евразийского экономического союза.    </t>
  </si>
  <si>
    <t>Նատրիումի քլորիդ, կալիումի քլորիդ, կալցիումի քլորիդ 250մլ</t>
  </si>
  <si>
    <t xml:space="preserve">Նատրիումի քլորիդ, կալիումի քլորիդ, կալցիումի քլորիդ sodium chloride, potassium chloride, calcium chloride լուծույթ կաթիլաներարկման 8,6մգ/մլ+0,3մգ/մլ+ 0,33մգ/մլ, 250մլ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Պայմանագրի կատարման փուլում մատակարարը  պարտադիր պետք է ներկայացնի  Եվրասիական տնտեսական միության  ՊԱԳ  օրիգինալ սերտիֆիկատ։ </t>
  </si>
  <si>
    <t>Натрия хлорид, калия хлорид, кальция хлорид  250мл</t>
  </si>
  <si>
    <t xml:space="preserve">Натрия хлорид, калия хлорид,кальия хлорид  sodium chloride, potassium chloride, calcium chloride раствот для в/в/ капельного введения  8,6мг/мл+0,3мг/мл + 0,49мг/мл, 250мл в пластиковом пакете, первичных  и вторичных упаковках , с 2-мя выходами(подвесками).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На этапе исполнения контракта поставщик должен предоставить оригинал сертификата ПАК  Евразийского экономического союза.    </t>
  </si>
  <si>
    <t>Նատրիումի քլորիդ, կալիումի քլորիդ, կալցիումի քլորիդ 500մլ</t>
  </si>
  <si>
    <t>Նատրիումի քլորիդ, կալիումի քլորիդ, կալցիումի քլորիդ sodium chloride, potassium chloride, calcium chloride լուծույթ կաթիլաներարկման 8,6մգ/մլ+0,3մգ/մլ+ 0.33մգ/մլ, 500մլ պլաստիկե փաթեթ: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</si>
  <si>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Натрия хлорид, калия хлорид, кальция хлорид  500мл</t>
  </si>
  <si>
    <t xml:space="preserve">Натрия хлорид, калия хлорид,кальия хлорид  sodium chloride, potassium chloride, calcium chloride раствот для в/в/ капельного введения  8,6мг/мл+0,3мг/мл + 0,49мг/мл, 500мл в пластиковом пакете.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</si>
  <si>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Սևոֆլուրան 100%, 250մլ</t>
  </si>
  <si>
    <t>Սևոֆլուրան sevofluran հեղուկ շնչառման 100%-250մլ, Quik fil տեսակի փակող համակարգով պլաստիկե տարա կամ ապակյա շիշ: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</si>
  <si>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Севофлуран  100%, 250мл</t>
  </si>
  <si>
    <t xml:space="preserve">Севофлуран sevofluran жидкость для ингаляции 100%-250мл Quik fil вида с закрывающейся системой, пластиковая тара или стеклянная бутылка.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чем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</si>
  <si>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13.08.2024թ. ԷԱՃԱՊՁԲ-2024/15-13-ԵՊԲՀ-8</t>
  </si>
  <si>
    <t xml:space="preserve">Իբուպրոֆեն 400մգ </t>
  </si>
  <si>
    <t>Ացետիլսալիցիլաթթու, մագնեզիումի հիդրօքսիդ 150մգ+30.39մգ</t>
  </si>
  <si>
    <t>Ամինոֆիլին 24մգ/մլ, 5մլ</t>
  </si>
  <si>
    <t>Ամինոֆիլին( aminophylline) լուծույթ ներարկման 24մգ/մլ, 5մլ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</si>
  <si>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Аминофилин 24мг/мл, 5мл </t>
  </si>
  <si>
    <t xml:space="preserve">Аминофилин( aminophylline)раствор для иньекций  24мг/мл, 5мл,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</si>
  <si>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Ֆենազոն, լիդոկային 40մգ/գ+10մգ/գ</t>
  </si>
  <si>
    <t>Ֆենազոն, լիդոկային phenazone, lidocaine ականջակաթիլներ 40մգ/գ+10մգ/գ, 15գ կամ 15մլ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</si>
  <si>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Феназон лидокаин  40мг/г+10мг/г</t>
  </si>
  <si>
    <t xml:space="preserve">Феназон лидокаин phenazone, lidocaine ушные капли  40мг/гգ+10мг/г, 15г или 15мл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</si>
  <si>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Թիամին, ռիբոֆլավին, պիրիդօքսին, նիկոտինամիդ /5մգ/մլ+1մգ/մլ+ 5մգ/մլ+50մգ/մլ/, 2մլ</t>
  </si>
  <si>
    <t>Թիամին (թիամինի հիդրոքլորիդ), ռիբոֆլավին (ռիբոֆլավին նատրիումի ֆոսֆատ), պիրիդօքսին (պիրիդօքսինի հիդրոքլորիդ), նիկոտինամիդ thiamine (thiamine hydrochloride), riboflavin (riboflavin sodium phosphate), pyridoxine (pyridoxine hydrochloride), nicotinamide լուծույթ ն/ե և մ/մ ներարկման 5մգ/մլ+1մգ/մլ+ 5մգ/մլ+50մգ/մլ,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</si>
  <si>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Тиамин, рибофлавин, пиридоксин, никотинамид, /5мг/мл+1мг/мл+ 5мг/мл+50мг/мл/, 2мл </t>
  </si>
  <si>
    <t xml:space="preserve">Тиамин (тиамина гидрохлорид), рибофлавин (рибофлавин натрия фосфат), пиридоксин (пиридоксина гидрохлорид), никотинамид thiamine (thiamine hydrochloride), riboflavin (riboflavin sodium phosphate), pyridoxine (pyridoxine hydrochloride), nicotinamide раствор для в/в и в/м введения /5мг/мл+1мг/мл+ 5мг/мл+50мг/мл/,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</si>
  <si>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Գլիցերոլ 1000մգ</t>
  </si>
  <si>
    <t xml:space="preserve">Պետության կարիքների համար Գլիցերոլ glycerol մոմիկ ուղիղաղիքային 1000մգ: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2.3-րդ կետով պահանջների պահպանումը: Պահպանման պայմանները՝ չոր, լույսից պաշտպանված, երեխաների համար անհասանելի վայրում, ոչ բարձր քան 25°C ջերմաստիճանի պայմաններում: </t>
  </si>
  <si>
    <t>Глицерол 1000мг</t>
  </si>
  <si>
    <t xml:space="preserve"> Глицерол glycerol  ректальная свечка 1000мг.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чем 30°C. Хранить в недоступном для детей месте.  При осуществлении поставки каждой партии обязательным условием является соблюдение требований Постановления Правительства РА №502-Н, п.2.3, действующего на момент поставки каждой партии. Условия хранения. в сухом, защищенном от света, недоступном для детей месте, при температуре не выше 25°С. </t>
  </si>
  <si>
    <t>Կետամին 500մգ/10մլ, 10մլ</t>
  </si>
  <si>
    <t xml:space="preserve">Պետության կարիքների համար Կետամին (կետամինի հիդրոքլորիդ) ketamine (ketamine hydrochloride) լուծույթ ներարկման 500մգ/10մլ, 10մլ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2.3-րդ կետով պահանջների պահպանումը: Պահպանման պայմանները՝ չոր, լույսից պաշտպանված, երեխաների համար անհասանելի վայրում, ոչ բարձր քան 30°C ջերմաստիճանի պայմաններում: </t>
  </si>
  <si>
    <t>Кетамин 500мг/10мл, 10мл</t>
  </si>
  <si>
    <t xml:space="preserve">Для государственных нужд Кетамин (кетамина гидрохлорид) раствор для инъекций 500мг/10мл, флакон стеклянный 10мл.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 При осуществлении поставки каждой партии обязательным условием является соблюдение требований Постановления Правительства РА №502-Н, п.2.3, действующего на момент поставки каждой партии. Условия хранения. в сухом, защищенном от света, недоступном для детей месте, при температуре не выше 30°С. </t>
  </si>
  <si>
    <t>Պրոկային 5մգ/մլ, 5մլ</t>
  </si>
  <si>
    <t>Պրոկային (պրոկայինի հիդրոքլորիդ) procaine (procaine hydrochloride)  լուծույթ ներարկման 5մգ/մլ, 5մլ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</si>
  <si>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Прокаин 5мг/мл, 5мл</t>
  </si>
  <si>
    <t xml:space="preserve">Прокаин (прокаин гидрохлорид) procaine (procaine hydrochloride)  раствор для иньекций 5мг/мл, 5мл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</si>
  <si>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Դեքստրոզ 400մգ/մլ, 5մլ</t>
  </si>
  <si>
    <t>Դեքստրոզ dextrose լուծույթ ն/ե ներարկման 400մգ/մլ, 5մլ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լույսից պաշտպանված վայրում, երեխաների համար անհասանելի 5-30°C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</si>
  <si>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Декстроза 400мг/мл, 5мл </t>
  </si>
  <si>
    <t xml:space="preserve">Декстроза  dextrose раствор для в/в  иньекий  400мг/мл, 5мл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5-30°C.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</si>
  <si>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Ֆուրոսեմիդ 10մգ/մլ, 2մլ </t>
  </si>
  <si>
    <t>Ֆուրոսեմիդ furosemide լուծույթ  ներարկման 10 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</si>
  <si>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Фуросемид 10мг/мл, 2мл </t>
  </si>
  <si>
    <t xml:space="preserve">Фуросемид furosemide раствор для инъекций 10мг/мл,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</si>
  <si>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Մագնեզիումի սուլֆատ 250մգ/մլ, 5մլ</t>
  </si>
  <si>
    <t>Մագնեզիումի սուլֆատ (magnesium sulfate) լուծույթ ներարկման 250մգ/մլ, 5մլ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</si>
  <si>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Магния сульфат 250мг/мл, 5мл </t>
  </si>
  <si>
    <t xml:space="preserve">Магния сульфат (magnesium sulfate) раствор для иньекций  250мг/мл, 5мл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</si>
  <si>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Նատրիումի քլորիդ, կալիումի քլորիդ, նատրիումի ցիտրատ, անջուր գլյուկոզ 18.9գ</t>
  </si>
  <si>
    <t>Նատրիումի քլորիդ, կալիումի քլորիդ, նատրիումի ցիտրատ, անջուր գլյուկոզ sodium chloride, potassium chloride, sodium citrate, glucose anhydrous դեղափոշի ներքին ընդունման լուծույթի 3.5գ+2.5գ+2.9գ+ 10գ, 18.9գ փաթեթիկ: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</si>
  <si>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Натрия хлорид, калия хлорид, натрия цитрат, безводная глюкоза 18.9г</t>
  </si>
  <si>
    <t xml:space="preserve">Натрия хлорид, калия хлорид, натрия цитрат, безводная глюкоза sodium chloride, potassium chloride, sodium citrate, glucose anhydrous лекарственный порошок раствора для приема внутрь 3.5г+2.5г+2.9г+ 10г, 18.9г пакетик.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</si>
  <si>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Մետամիզոլ 500մգ/մլ, 2մլ</t>
  </si>
  <si>
    <t>Մետամիզոլ (մետամիզոլ նատրիում) metamizole (metamizole sodium) լուծույթ ներարկման 500մգ/մլ,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</si>
  <si>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Метамизол 500мг/мл, 2мл </t>
  </si>
  <si>
    <t xml:space="preserve">Метамизол (метамизол натрия) metamizole (metamizole sodium) раствор для инъекций 500мг/мл,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</si>
  <si>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Պապավերին 20մգ/մլ, 2մլ</t>
  </si>
  <si>
    <t>Պապավերին(պապավերինի հիդրոքլորիդ) papaverine (papaverine hydrochloride ) լուծույթ ներարկման 20մգ/մլ,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</si>
  <si>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Папаверин 20мг/мл, 2мл </t>
  </si>
  <si>
    <t xml:space="preserve">Папаверин(папаверина гидрохлорид) papaverine (papaverine hydrochloride )раствор для иньекций в ампулах по 20мг/мл, 2мл.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</si>
  <si>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Քլորամֆենիկոլ, մեթիլուրացիլ 40գ</t>
  </si>
  <si>
    <t>Քլորամֆենիկոլ, մեթիլուրացիլ chloramphenicol, methyluracil քսուք արտաքին կիրառման 300մգ/40գ+ 1600մգ/40գ, 40գ ալյումինե պարկուճ: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</si>
  <si>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Хлорамфеникол, метилурацил 40г</t>
  </si>
  <si>
    <t xml:space="preserve">Хлорамфеникол, метилурацил chloramphenicol, methyluracil мазь для наружного применения 300мг/40г+1600мг/40г, 40г алюминиевая туба.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</si>
  <si>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Պանկրեատին 150մգ</t>
  </si>
  <si>
    <t>Պանկրեատին (լիպազ 10000ԱՄ, ամիլազ 8000ԱՄ, պրոտեազ 600ԱՄ) pancreatin (lipase 10000U amylase 8000U, protease 600U) դեղապատիճ աղելույծ 150մգ: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</si>
  <si>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Панкреатин 150мг</t>
  </si>
  <si>
    <t xml:space="preserve">Панкреатин (липаза 10000Е, амилаза 8000Е, протеаза 6000Е) pancreatin (lipase 10000U amylase 8000U, protease 600U) капсула, растворимеая в кишечнике 150мг.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</si>
  <si>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Ամիոդարոն 200մգ</t>
  </si>
  <si>
    <t>Ամիոդարոն (ամիոդարոնի հիդրոքլորիդ) amiodarone (amiodarone hydrochloride) դեղահատ 200մգ: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</si>
  <si>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Амиодарон 200мг </t>
  </si>
  <si>
    <t xml:space="preserve">Амиодарон (амиодарона гидрохлорид) amiodarone (amiodarone hydrochloride) таблетка 200мг.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</si>
  <si>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Ացետազոլամիդ 250մգ</t>
  </si>
  <si>
    <t>Բենզիդամին+ցետիլպիրիդին, 3մգ+1մգ</t>
  </si>
  <si>
    <t xml:space="preserve">Տաուրին 40մգ/մլ, 10մլ </t>
  </si>
  <si>
    <t>Մերոպենեմ 500մգ</t>
  </si>
  <si>
    <t>Մերոպենեմ meropenem դեղափոշի ն/ե ներարկման/կաթիլաներարկման լուծույթի 500մգ,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</si>
  <si>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Меропенем 500мг</t>
  </si>
  <si>
    <t xml:space="preserve">Меропенем meropenem лекарственный порошок раствора для в/в введения 500мг,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</si>
  <si>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Հակակատաղության պատվաստանյութ 1մլ </t>
  </si>
  <si>
    <t xml:space="preserve">Պետության կարիքների համար հակակատաղության պատվաստանյութ 1մլ - Ինակտիվացված, մաքրված կուլտուրա, հակառաբիկ վակցինա -1մլ, փոշի + լուծիչ: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2.3-րդ կետով   պահանջների պահպանումը:  Պահպանման պայմանները +2°C - +8°C: Չսառեցնել: Պահել երեխաների համար անհասանելի վայրում: </t>
  </si>
  <si>
    <t xml:space="preserve">Вакцина против бешенства 1мл </t>
  </si>
  <si>
    <t xml:space="preserve">Для государственных нужд.Вакцина против бешенства 1мл - инактивированная, очищенная культура, антирабическая вакцина - 1мл, порошок + растворитель.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п.2.3, действующих на момент поставки каждой партии, является обязательным условием. Условия хранения: хранить при температуре 2-8˚C. Не замораживать! Хранить в недоступном для детей месте. </t>
  </si>
  <si>
    <t>16.08.2024թ. ԷԱՃԱՊՁԲ-2024/15-13-ԵՊԲՀ-11</t>
  </si>
  <si>
    <t xml:space="preserve">Ամօքսիցիլին 500մգ </t>
  </si>
  <si>
    <t xml:space="preserve">Ամօքսիցիլին (ամօքսիցիլինի տրիհիդրատ) amoxicillin (amoxicillin trihydrate) դեղապատիճ  500մգ: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t>
  </si>
  <si>
    <t>Амоксициллин 500мг</t>
  </si>
  <si>
    <t xml:space="preserve">Амоксициллин (амоксациллина тригидрат) amoxicillin (amoxicillin trihydrate) капсула  500мг.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15-25°C.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</si>
  <si>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20.08.2024թ. ԷԱՃԱՊՁԲ-2024/16-23-ԵՊԲՀ-4</t>
  </si>
  <si>
    <t>Նատրիումի քլորիդ 9մգ/մլ, 200մլ</t>
  </si>
  <si>
    <t xml:space="preserve">Նատրիումի քլորիդ sodium chloride լուծույթ կաթիլաներարկման 9մգ/մլ, 200մլ,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Պայմանագրի կատարման փուլում մատակարարը  պարտադիր պետք է ներկայացնի  Եվրասիական տնտեսական միության ՊԱԳ օրիգինալ սերտիֆիկատ։ </t>
  </si>
  <si>
    <t>Натрий хлорид 9мг/мл, 200мл</t>
  </si>
  <si>
    <t>Натрия хлорид раствор sodium chloride для капельного введения 9мг/мл, 200мл, пластиковая упаковка, с первичной и вторичной упаковкой, 2 выхода. Новый, неиспользованный, в заводской упаковке. На момент доставки срок годности лекарственного средства должен быть следующим: лекарственные средства со сроком годности более 2,5 лет должны иметь остаточный срок годности не менее 24 месяцев на момент доставки, лекарственные средства со сроком годности до 2,5 года должны иметь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в сухом, защищенном от света, недоступном для детей месте, при температуре не выше 30°С.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На этапе исполнения контракта поставщик должен предоставить оригинал сертификата ПЭС Евразийского экономического союза.</t>
  </si>
  <si>
    <t>31.07.2024թ. ՀՄԱԱՊՁԲ-2024/5-ԵՊԲՀ</t>
  </si>
  <si>
    <t>Ցիպրոֆլօքսացին 2մգ/մլ, 200մլ</t>
  </si>
  <si>
    <t>Ցիպրոֆլօքսացին (ցիպրոֆլօքսացինի հիդրոքլորիդ) ciprofloxacin  (ciprofloxacin hydrochloride) լուծույթ կաթիլաներարկման 2մգ/մլ, 200մլ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</si>
  <si>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Ципрофлоксацин 2мг/мл, 200мл</t>
  </si>
  <si>
    <t xml:space="preserve">Ципрофлоксацин (ципрофлоксацина гидрохлорид) ciprofloxacin (ciprofloxacin hydrochloride) раствор для инфузий 2мг/мл, 200мл пластиковый пакет, с первичной и вторичной упаковкой, с двумя выходами.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</si>
  <si>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Կալիումի քլորիդ 40մգ/մլ, 200մլ </t>
  </si>
  <si>
    <t>Կալիումի քլորիդ potassium chloride լուծույթ կաթիլաներարկման 40մգ/մլ, 200մլ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</si>
  <si>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Калия хлорид 40мг/мл, 200мл </t>
  </si>
  <si>
    <t xml:space="preserve">Калия хлорид potassium chloride раствор для в/в/ капельного введения  40мг/мл, 200мл в пластиковом пакете, первичных  и вторичных упаковках , с 2-мя выходами(подвесками).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</si>
  <si>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Բուպիվակային սպինալ 5մգ/մլ, 4մլ </t>
  </si>
  <si>
    <t>Պետության կարիքների համար Բուպիվակային  bupivacaine լուծույթ ներարկման (սպինալ, (ծանր)) 5մգ/մլ, 4մլ ամպուլ: Որպես օժանդակ նյութ պարտադիր պարունակում է գլյուկոզայի մոնոհիդրատ 80մգ՝ ցավազրկման մակարդակը կոնտրոլ անելու և սելեկտիվ  ցավազրկում (աջ և ձախ կեսերում) ապահովելու համար: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Դեղը  պետք է ներառված լինի  ՀՀ-ում գրանցված դեղերի պետական գրանցամատյանում (ռեեստր)  կամ պետք է համապատասխանի 502-Ն որոշման 2.3-րդ կետով սահմանված պահանջներին: Դեղի ռեեստրում գրանցված լինելու դեպքում՝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</si>
  <si>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Бупивакаин спинальный  5 мг/мл, 4 мл</t>
  </si>
  <si>
    <t xml:space="preserve"> Для государственных нужд Бупивакаин (бупивакаина гидрохлорид) bupivacaine (bupivacaine hydrochloride) раствор для инъекций (спинальный)(тяжелый)) 5мг/мл, 4мл ампула. Вспомогательное вещество должно содержать моногидрат глюкозы 80 мг - для контроля уровня обезболивания и обеспечения избирательной анальгезии (правая и левая половина)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сухом, защищенном от света месте, в недоступном для детей месте, при температуре не выше 25˚C. Лекарственный препарат включен в государственный реестр лекарственных средств, зарегистрированных в Республике Армения (реестр) или должен соответствовать требованиям, установленным пунктом 2.3 постановления 502-Н. В случае если лекарственный препарат зарегистрирован в реестре, на дату подачи заявки участником, а также на момент каждой поставки лекарственный препарат должен быть зарегистрирован в государственном реестре лекарственных средств (реестре), а также на момент каждой поставки применяются установленные требования статьи 23 части 3 Закона РА «О лекарственных средствах».</t>
  </si>
  <si>
    <t>Բենզիլպենիցիլն</t>
  </si>
  <si>
    <t xml:space="preserve">Պետության կարիքների համար Բենզիլպենիցիլին նատրիում դեղափոշի ն/ե, մ/մ և ե/մ ներարկման լուծույթի 1000000 ՄՄ,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Դեղը  պետք է ներառված լինի  ՀՀ-ում գրանցված դեղերի պետական գրանցամատյանում (ռեեստր)  կամ պետք է համապատասխանի 502-Ն որոշման 2.3-րդ կետով սահմանված պահանջներին: Դեղի ռեեստրում գրանցված լինելու դեպքում՝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t>
  </si>
  <si>
    <t>չկայացած, գնի պատճառով</t>
  </si>
  <si>
    <t>Տրիմեպերիդին 20մգ/մլ, 1մլ /Պրոմեդոլ/</t>
  </si>
  <si>
    <t xml:space="preserve">Պետության կարիքների համար Տրիմեպերիդին trimeperidine  լուծույթ մ/մ և ե/մ ներարկման 20մգ/մլ,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Դեղը  պետք է ներառված լինի  ՀՀ-ում գրանցված դեղերի պետական գրանցամատյանում (ռեեստր)  կամ պետք է համապատասխանի 502-Ն որոշման 2.3-րդ կետով սահմանված պահանջներին: Դեղի ռեեստրում գրանցված լինելու դեպքում՝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t>
  </si>
  <si>
    <t>չկայացած, ոչ մի հայտ</t>
  </si>
  <si>
    <t>Պարացետամոլ 150մգ մոմիկ</t>
  </si>
  <si>
    <t>Պարացետամոլ paracetamol մոմիկ ուղիղաղիքային 150մգ: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լույսից պաշտպանված վայրում, երեխաների համար անհասանելի ոչ բարձր 25°C ջերմաստիճանի պայմաններում: Դեղը  ներառված է ՀՀ-ում գրանցված դեղերի պետական գրանցամատյանում (ռեեստր):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</si>
  <si>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Ցինկի սուլֆատ 44մգ, Ցինկիտ</t>
  </si>
  <si>
    <t>Դեքսամեթազոն 0.5մգ</t>
  </si>
  <si>
    <t>Դիոսմեկտիտ</t>
  </si>
  <si>
    <t>Գնման առարկայի միջանցիկ ծածկագիրը` ըստ ԳՄԱ դասակարգման</t>
  </si>
  <si>
    <t>Անվանումը</t>
  </si>
  <si>
    <t>Տեխնիկական բնութագիրը</t>
  </si>
  <si>
    <t>Քանակը 2024</t>
  </si>
  <si>
    <t>Քանակը 2025</t>
  </si>
  <si>
    <t>Գումարը                           2025</t>
  </si>
  <si>
    <t>Ընդամենը</t>
  </si>
  <si>
    <t>Չկայացած</t>
  </si>
  <si>
    <t>Հ/Հ</t>
  </si>
  <si>
    <t xml:space="preserve">Պետության կարիքների համար Հակափայտացման շիճուկ 3000ԱՄ 1մլ: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 կետով պահանջների պահպանումը: Պահպանման պայմանները +2°C - +8°C: Չսառեցնել: Պահել երեխաների համար անհասանելի վայրում: </t>
  </si>
  <si>
    <t>Պետության կարիքների համար Հակափայտացման հեղուկ AC- անատոքսին, 1մլ լուծույթ ներարկման: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 կետով պահանջների պահպանումը:  Պահպանման պայմանները՝ երեխաների համար անհասանելի վայրում 2-8°C: Չ՛սառեցնել:</t>
  </si>
  <si>
    <t>Գլյուկոզ glucose լուծույթ կաթիլաներարկման 50մգ/մլ, 250մլ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5-30°C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</si>
  <si>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Վիզիպակ պ/պ</t>
  </si>
  <si>
    <t xml:space="preserve">Վիզիպակ </t>
  </si>
  <si>
    <t>Ֆենոբարբիտալ</t>
  </si>
  <si>
    <t>Գադոբուտրոլ 604.72 մգ/մլ, 15մլ</t>
  </si>
  <si>
    <t>էնօքսապարին (էնօքսապարին նատրիում) enoxaparin (enoxaparin sodium) լուծույթ ներարկման 40մգ/0,4մլ, 0,4մլ նախալցված ներարկիչ: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</si>
  <si>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Կարճատև ազդեցության ինսուլին</t>
  </si>
  <si>
    <t>Բենզիլպենիցիլին</t>
  </si>
  <si>
    <t>Էնօքսապարին 40մգ/0,4մլ, 0,4մլ պ/պ</t>
  </si>
  <si>
    <r>
      <t xml:space="preserve">Դիֆենհիդրամին </t>
    </r>
    <r>
      <rPr>
        <sz val="10"/>
        <color rgb="FFFF0000"/>
        <rFont val="Sylfaen"/>
        <family val="1"/>
        <charset val="204"/>
      </rPr>
      <t>50</t>
    </r>
    <r>
      <rPr>
        <sz val="10"/>
        <color theme="1"/>
        <rFont val="Sylfaen"/>
        <family val="1"/>
        <charset val="204"/>
      </rPr>
      <t>մգ</t>
    </r>
  </si>
  <si>
    <t>Հերացի</t>
  </si>
  <si>
    <t>Հերացի գումար</t>
  </si>
  <si>
    <t>Մուրացան</t>
  </si>
  <si>
    <t>Մուրացան գումար</t>
  </si>
  <si>
    <t>Էնօքսապարին 40մգ/0,4մլ, 0,4մլ p/p</t>
  </si>
  <si>
    <t xml:space="preserve">Քանակը </t>
  </si>
  <si>
    <t>п/н</t>
  </si>
  <si>
    <t>Транзитный код, предусмотренный планом закупок по классификации CMA (CPV)</t>
  </si>
  <si>
    <t xml:space="preserve">Наименование </t>
  </si>
  <si>
    <t>Технические характеристики</t>
  </si>
  <si>
    <t>Ед.измер</t>
  </si>
  <si>
    <t xml:space="preserve">Кол-во </t>
  </si>
  <si>
    <t>Цена единицы /АРМ драм/</t>
  </si>
  <si>
    <t>Запланированная (предполагаемая) общая стоимость покупки                         /АРМ драм/</t>
  </si>
  <si>
    <t>ЗАЯВКА НА ЗАКУП*</t>
  </si>
  <si>
    <t>Дата</t>
  </si>
  <si>
    <t>Н</t>
  </si>
  <si>
    <t>Всего</t>
  </si>
  <si>
    <t>*Заявка на закупку сделана на основании Закона "О закупках" РА статьи 15, части 6.</t>
  </si>
  <si>
    <t>*Продукция будет поставлена ​​в 2025 году при условии предоставления соответствующих финансовых ресурсов, с даты вступления в силу соглашения между сторонами.</t>
  </si>
  <si>
    <t>*Срок поставки товара, а в случае поэтапного исполнения договора - срок первого этапа, должен быть установлен не менее 20 календарных дней, исчисление которых производится на дату заключения договора. силу условий исполнения прав и обязанностей сторон, предусмотренных договором, за исключением случаев, когда выбранный участник согласен поставить товар в более короткий срок.</t>
  </si>
  <si>
    <t>*Для всех лотов - если в течение срока действия договора Заказчик подал заявку на предмет закупки не на всю партию, то договор в отношении непоставленной, оставшейся партии предмета закупки расторгается.</t>
  </si>
  <si>
    <t>*Техническая характеристика товара, предлагаемая участником, а в случаях, указанных в приглашении, также товарный знак и производитель, должны соответствовать друг другу и минимальным требованиям технической характеристики, указанной в приглашении. В данном случае оценочная комиссия оценивает также соответствие полного описания товара требованиям приглашения, и если оценочная комиссия фиксирует несоответствия полного описания товара, предлагаемого участником, требованиям, указанным в приглашении, и они в установленном порядке не исправляются участником или в результате исправления возникли иные несоответствия, то указанное обстоятельство  является основанием для неудовлетворительной оценки и отклонения заявления данного участника.</t>
  </si>
  <si>
    <t>*Для всех лотов обязательно наличие товарного знака и сведений об изготовителе (организация-производитель - обязательно).</t>
  </si>
  <si>
    <t>*В случае если участник указывает в заявке более одного товарного знака или производителя на один и тот же товар, при исполнении договора осуществляется единовременная и/или поэтапная поставка товара на всю партию, указанную в договоре. осуществляется только одной из торговых марок или производителей, указанных в договоре, по выбору поставщика.</t>
  </si>
  <si>
    <t>*В случае возможности различной (двойственной) интерпретации текстов объявлений и/или приглашений, опубликованных на русском и армянском языках, за основу принимается армянский текст.</t>
  </si>
  <si>
    <t>*Поставка осуществляется продавцом по адресу, указанному покупателем: г. Ереван, ул. Абовяна 60 и/или ул. Мурацана 114.</t>
  </si>
  <si>
    <t>33691162</t>
  </si>
  <si>
    <t xml:space="preserve">Սուլֆոլայզեր </t>
  </si>
  <si>
    <t>Maglumi ՄԻԱՎ 1 և 2-ի նկատմամբ հակամարմինների որակական որոշման թեստ-հավաքածու</t>
  </si>
  <si>
    <t>Maglumi աշխատանքային լուծույթ Starter 1+2</t>
  </si>
  <si>
    <t>Նոսրացնող լուծույթ  ABX DILUENT HORIBA ABX SAS</t>
  </si>
  <si>
    <t>Maglumi Toxoplazma IgM վիրուսի նկատմամբ հակամարմինների որոշման թեստ հավաքածու</t>
  </si>
  <si>
    <t xml:space="preserve">	Maglumi Պրոկալցիտոնինի որոշման թեստ-հավաքածու</t>
  </si>
  <si>
    <t>Ստուգիչ հեղուկ ABX DIFFTROL 2N</t>
  </si>
  <si>
    <t>Ստուգիչ հեղուկ ABX DIFFTROL 2L</t>
  </si>
  <si>
    <t>Ստուգիչ հեղուկ ABX DIFFTROL 2H</t>
  </si>
  <si>
    <t>Կալիբրատոր MINOCAL</t>
  </si>
  <si>
    <t>Maglumi Toxoplazma IgG վիրուսի նկատմամբ հակամարմինների որոշման թեստ հավաքածու</t>
  </si>
  <si>
    <t>Maglumi Ինսուլինանման աճի ֆակտորի որոշման թեստ-հավաքածու</t>
  </si>
  <si>
    <t>Maglumi Citomegalovirus IgG վիրուսի նկատմամբ հակամարմինների որոշման թեստ հավաքածու</t>
  </si>
  <si>
    <t>Maglumi Կալցիտոնինի որոշման թեստ-հավաքածու</t>
  </si>
  <si>
    <t>ACCENT MC անալիզատորների համար նախատեսված գլիկոլիզացված հեմոգլոբինի  որոշման թեստ հավաքածու</t>
  </si>
  <si>
    <t>Լայմ /Բորելիա  ԻՖԱ/Ig G/</t>
  </si>
  <si>
    <t>Լայմ /Բորելիա  ԻՖԱ/IgM/</t>
  </si>
  <si>
    <t>Maglumi Էբշտեին Բառ վիրուսի նկատմամբ IgG հակամարմինների որոշման թեստ-հավաքածու</t>
  </si>
  <si>
    <t>Maglumi 800 վերլուծիչի համար նախատեսված Maglumi Rubella IgM</t>
  </si>
  <si>
    <t>Ալերգենների որոշման թեստ հավաքածու նախատեսված սննդային ալերգենների որոշման համար</t>
  </si>
  <si>
    <t>Էնտերովիրուս</t>
  </si>
  <si>
    <t>Ռեսպիրատոր Սինցիպիալ Վիրուս</t>
  </si>
  <si>
    <t>Կամպիլոբակտեր</t>
  </si>
  <si>
    <t>Ջիարդիա</t>
  </si>
  <si>
    <t>Գրիպի վիրուս Ա+Բ</t>
  </si>
  <si>
    <t>Սալմոնելա</t>
  </si>
  <si>
    <t>Ավտոմատ բաժանավորիչի ծայրակալ 0-200 մկլ</t>
  </si>
  <si>
    <t xml:space="preserve">Ցոլիկլոն Anti D IG M serum </t>
  </si>
  <si>
    <t xml:space="preserve">Ցոլիկլոն Anti-K  serum                                                                                                                                                                                                                                                                                                                                                                                                                                                                                                                                                                                                                                                                                                                                                                                                                                                                                                                                                                                                                                                                                                                                                                                                                                                                                                                                                                                                                                                                                                                                                                                                                                                                                                                                                                                                                                                                                                                                                                                                                                                                                                                                                                                                                                                                                                                                                                                                                                                                                                                                                                                                                                                                                                                                                                                                                                                                                                                                                                                                                                                                                                                                                                                                                                                                                      </t>
  </si>
  <si>
    <t>Maglumi ստուգիչ լուծույթ Light Check</t>
  </si>
  <si>
    <t>Maglumi Էբշտեին Բառ վիրուսի նկատմամբ IgM հակամարմինների որոշման թեստ-հավաքածու</t>
  </si>
  <si>
    <t>Լակտատի  որոշման թեսթ հավաքածու</t>
  </si>
  <si>
    <t>Կոբաս ինտեգրա անալիզատորի համար մաքրող լուծույթ</t>
  </si>
  <si>
    <t>Էլեկսիս Պրոստատ սպեցիֆիկ հակագենի քանակական որոշման թեստ-հավաքածու</t>
  </si>
  <si>
    <t>Եռգլիցերիդների որոշման թեսթ հավաքածու</t>
  </si>
  <si>
    <t xml:space="preserve">Ալֆա-Ամիլազի որոշման թեսթ-հավաքածու </t>
  </si>
  <si>
    <t>Ասպարտատ ամինոտրանսֆերազի որոշման թեսթ-հավաքածու</t>
  </si>
  <si>
    <t>Բիլիռուբին Ընդհանուր որոշման թեսթ հավաքածու</t>
  </si>
  <si>
    <t>Էլեկսիս բարձր զգայնության Տրոպոնին T  քանակական որոշման թեսթ-հավաքածու</t>
  </si>
  <si>
    <t xml:space="preserve">ISE Լուծիչ </t>
  </si>
  <si>
    <t>Կոբաս նմուշի անոթներ</t>
  </si>
  <si>
    <t>Ամիլազա պանկրեատիկ  որոշման թեսթ հավաքածու</t>
  </si>
  <si>
    <t>Միկրոկյուվետներ</t>
  </si>
  <si>
    <t>Իմունոգլոբուլին A /IgA/ որոշման թեստ կասետ</t>
  </si>
  <si>
    <t>Իմունոգլաբուլին M /IgM/ որոշման թեստ կասետ</t>
  </si>
  <si>
    <t xml:space="preserve">ՊՏՏԱ ժամանակի որոշման թեստ հավաքածու </t>
  </si>
  <si>
    <t>Տպիչի թուղթ նախատեսված Կոբաս b 221 սարքի համար</t>
  </si>
  <si>
    <t>Անտիստրեպտոլիզին-Օ որոշման թեսթ կասետ</t>
  </si>
  <si>
    <t>Լակտատ դեհիդրոգենազայի որոշման թեսթ հավաքածու</t>
  </si>
  <si>
    <t>Կոբաս ինտեգրա անալիզատորի համար Sample Cups</t>
  </si>
  <si>
    <t xml:space="preserve">ՍՏԱ Օուրեն-Կոլլեր բուֆֆեր STA Compact Max վերլուծիչի համար </t>
  </si>
  <si>
    <t>Էլեկսիս պրոսել</t>
  </si>
  <si>
    <t>Էլեկսիս կլինսել</t>
  </si>
  <si>
    <t>Էլեկսիս պրեսիկոնտրոլ ունիվերսալ</t>
  </si>
  <si>
    <t>Էթանոլ Կոբաս ինտեգրա և Կոբաս Ս311 անալիզատորների համար</t>
  </si>
  <si>
    <t>Ուրիսիսի 1100 տպիչի թուղթ</t>
  </si>
  <si>
    <t>Էլեկսիս բարձր զգայնության Տրոպոնին T կալիբրատոր</t>
  </si>
  <si>
    <t>Մաքրող լուծույթ ABX MINOCLAIR</t>
  </si>
  <si>
    <t>Maglumi 800 վերլուծիչի համար նախատեսված Maglumi HSV1/2 IgM</t>
  </si>
  <si>
    <t>Maglumi 800 վերլուծիչի համար նախատեսված Maglumi ANA Screen</t>
  </si>
  <si>
    <t xml:space="preserve">Ջերմային թուղթ </t>
  </si>
  <si>
    <t xml:space="preserve">Արյան ստերիլության միջավայր աէրոբ մանրէների որոշման համար </t>
  </si>
  <si>
    <t>Երկաթի  որոշման թեսթ հավաքածու</t>
  </si>
  <si>
    <t>Էլեկսիս Վիտամին Դ քանակական որոշման թեսթ-հավաքածու</t>
  </si>
  <si>
    <t>Մանիտոլ էլեկտիվ աղային ագար</t>
  </si>
  <si>
    <t>Պրեկլին M Cobas e 402 անալիզատորի համար</t>
  </si>
  <si>
    <t>Էլեկսիս  ԴՀԵԱ -Ս     քանակական որոշման թեսթ-հավաքածու</t>
  </si>
  <si>
    <t>Էլեկսիս  ԴՀԵԱ -Ս կալիբրատոր</t>
  </si>
  <si>
    <t xml:space="preserve">Էլեկսիս Էստրադիոլ քանակական որոշման թեսթ-հավաքածու </t>
  </si>
  <si>
    <t xml:space="preserve">Էլեկսիս Էստրադիոլ կալիբրատոր </t>
  </si>
  <si>
    <t>Էլեկսիս Ֆոլաթթվի  կալիբրատոր</t>
  </si>
  <si>
    <t>Սիֆիլիսի որոշման  (Տրեպոնեմա պալիդումի (TPHA, Syphilis) հետազոտության թեստ</t>
  </si>
  <si>
    <t>Հեպատիտ C-ի հակամարմինների որոշման արագ թեստ</t>
  </si>
  <si>
    <t xml:space="preserve">Հակաստրեպտոլիզին–O որոշման թեստ-հավաքածու </t>
  </si>
  <si>
    <t>Ացետատ ագար</t>
  </si>
  <si>
    <t>Պարվովիրուս Բ 19 IgM ԻՖԱ</t>
  </si>
  <si>
    <t>Կրիպտոսպորիդիումի հակածնի թեստ հավաքածու</t>
  </si>
  <si>
    <t xml:space="preserve">Խմբային և ռեզուս համակարգի հակամարմինների որոշման հավաքածու՝ կասետա ապակյա միկրոսֆերաներով և սյունակներով </t>
  </si>
  <si>
    <t>Cobas e 402 Էլեկսիս  Հեպատիտ B վիրուսի մակերեսային անտիգենի    հայտնաբերման թեստ-հավաքածու</t>
  </si>
  <si>
    <t>Cobas e 402 ԷլեկսիսՀեպատիտ C վիրուսի նկատմամբ հակամարմինների հայտնաբերման թեստ-հավաքածու</t>
  </si>
  <si>
    <t>cobas c303 Հիմնային ֆոսֆատազայի  որոշման թեսթ հավաքածու</t>
  </si>
  <si>
    <t>cobas c303 Պանկրիատիկ ամիլազայի  որոշման թեսթ հավաքածու</t>
  </si>
  <si>
    <t>cobas c303 Կալցիումի որոշման թեսթ հավաքածու</t>
  </si>
  <si>
    <t>cobas c303 Խոլեստերինի որոշման թեսթ հավաքածու</t>
  </si>
  <si>
    <t>cobas c303 Ցածր խտության լիպոպրոտեինի որոշման թեսթ հավաքածու</t>
  </si>
  <si>
    <t>cobas c303 Բարձր խտության լիպոպրոտեինի որոշման թեսթ հավաքածու</t>
  </si>
  <si>
    <t>cobas c303 Լակտատի որոշման թեսթ հավաքածու</t>
  </si>
  <si>
    <t>cobas c303 Լակտատդեհիդրոգենազա որոշման թեսթ հավաքածու</t>
  </si>
  <si>
    <t>cobas c303 Լիպազաի որոշման թեսթ հավաքածու</t>
  </si>
  <si>
    <t>cobas c303 Ռևմատոիդ գործոնի որոշման թեսթ հավաքածու</t>
  </si>
  <si>
    <t>cobas c303 Եռգլիցերիդների  որոշման թեսթ հավաքածու</t>
  </si>
  <si>
    <t>cobas c303 Ընդհանուր սպիտակուցի որոշման թեսթ հավաքածու</t>
  </si>
  <si>
    <t>cobas c303 Ալբումինի  որոշման թեսթ հավաքածու</t>
  </si>
  <si>
    <t>cobas c303 Մագնեզիումի որոշման թեսթ հավաքածու</t>
  </si>
  <si>
    <t>արյան գազերի և իոնների վերլուծիչ cobac b221ի համար նախատեսված վակուում համակարգի տվիչ:Տեղադրումը արտոնոգրված մասնագետի կողմից 48000ՀՀդրամ</t>
  </si>
  <si>
    <t>Էլեկսիս ԱզատՊրոստատ սպեցիֆիկ հակագենի քանակական որոշման թեստ-հավաքածու</t>
  </si>
  <si>
    <t>Էլեկսիս Ազատ Պրոստատ սպեցիֆիկ հակագենի կալիբրատոր</t>
  </si>
  <si>
    <t>Cobas e 402 Էլեկսիս HIV ՄԻԱՎ 1 / 2 DUO    հայտնաբերման թեստ-հավաքածու</t>
  </si>
  <si>
    <t>Անտիստրեպտոլիզին Օ-ի որոշման  որոշման թեստ-հավաքածու</t>
  </si>
  <si>
    <t>Մինիկոլեկտ՝ մազանոթային արյան հավաքման փորձանոթ</t>
  </si>
  <si>
    <t>B12կալիբրատոր</t>
  </si>
  <si>
    <t>Էլեկսիս ծայրադիրներ</t>
  </si>
  <si>
    <t>Էլեկսիս միկրոկյուվետներ</t>
  </si>
  <si>
    <t>Կոբաս Ինտեգրա և Կոբաս U311  անալիզատորների համար նախատեսված միզաթթվի  որոշման թեսթ-կասետ</t>
  </si>
  <si>
    <t>Էլեկսիս Ֆոլեկուլ խթանող հորմոնի քանակական որոշման թեսթ-հավաքածու</t>
  </si>
  <si>
    <t>Էլեկսիս Ֆոլեկուլ խթանող հորմոնի կալիբրատոր</t>
  </si>
  <si>
    <t>Էլեկսիս Լուտինացնող հորմոնի քանակական որոշման թեսթ-հավաքածու</t>
  </si>
  <si>
    <t>Էլեկսիս Լուտինացնող հորմոնի կալիբրատոր</t>
  </si>
  <si>
    <t>C պեպտիդի որոշման թեստ հավաքածու</t>
  </si>
  <si>
    <t>C պեպտիդի CS</t>
  </si>
  <si>
    <t xml:space="preserve">Էլեկսիս վիտամին D -ի պրեսիկոնտրոլ </t>
  </si>
  <si>
    <t>պարաթիրեոիդ հորմոնի որոշման թեստ հավաքածու</t>
  </si>
  <si>
    <t>պարաթիրեոիդ հորմոնի CS</t>
  </si>
  <si>
    <t>Maglumi Հեպատիտ A վիրուսի նկատմամբ IgM հակամարմինների որոշման թեստ-հավաքածու</t>
  </si>
  <si>
    <t>Արյան ստերիլության միջավայր աէրոբ և ֆակուլտատիվ անաէրոբ միկրոօրգանիզմների հայտնաբերման համար նորածինների և մինչև 2 տարեկան երեխաների երակային արյան  նմուշում</t>
  </si>
  <si>
    <t>Էլեկսիս պրեսիկոնտրոլ մուլտիմարկեր (PreciControl Multimarker)</t>
  </si>
  <si>
    <t>ՄԻԱՎ-ի հակածին/հակամարմինների 4-րդ գեներացիայի որոշման արագ թեստ</t>
  </si>
  <si>
    <t xml:space="preserve">Сульфолайзер </t>
  </si>
  <si>
    <t>Реактивный реагент (SULFOLYSER) для гематологических анализаторов XN-1000, предназначенный для определения гемоглобина. Оригинал. Формат: 5л в упаковке/шт. Тестовый образец: венозная и капиллярная кровь. Новый, неиспользованный, в заводской упаковке. Условия хранения: при комнатной температуре. Наличие 1/2  всего срока годности на момент доставки, For In Vitro Diagnostic. Товар предназначен для использования с анализаторами XN-1000 (представляющими собой закрытые системы), используемыми в университетских больницах, которые могут работать только с оригинальным реагентом SULFOLYSER.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</si>
  <si>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Тест набор для качественного определения антител к  ВИЧ 1 и 2 Maglumi  </t>
  </si>
  <si>
    <t>Тест набор Maglumi  для качественного определения антител к  ВИЧ 1 и 2 предусмотрен для анализаторов  Maglumi 600 иMaglumi 800. (MaglumiHIV1&amp;2 Ab). Оригинал. Методом  электрохемилюминесцентного анализа. Формат 100 тестов в упаковке, калибратор, контроль/шт. Исследуемый материал -сыворотка крови.  Должен быть новый не использованный, в заводской упаковке.Условия хранения - хранить при температуре  2-8°C.На момент доставки товара наличие по крайне мере  1/2 срока годности от общего срока, For In Vitro Diagnostic: Предмет покупки предназначен для работы с анализаторами Maglumi 600 и Maglumi 800 (которые представляют собой закрытые системы), используемыми в университетских больницах, которые могут работать только с оригинальным набором для тестирования Ab MaglumiHIV1g2.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</si>
  <si>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Рабочий раствор Starter 1+2 Maglumi  </t>
  </si>
  <si>
    <t>Рабочий раствор Starter 1+2 Maglumi  предусмотрена для работ с  анализаторами Maglumi 600 и Maglumi 800.   Оригинал. Формат  2x230мл в уп./шт. Должна  быть новая не использованная, в заводской упаковке  .Условия хранения - хранить при температуре 15-30°C. На момент доставки товара наличие по крайне мере  1/2 срока годности от общего срока, For In Vitro Diagnostic: Предмет покупки предназначен для работы с анализаторами Maglumi 600 и Maglumi 800 (представляющими собой закрытые системы), используемыми в университетских больницах, которые могут работать только с оригинальным рабочим раствором Maglumi Starter 1+2.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</si>
  <si>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Разбавляющий раствор ABX DILUENT HORIBA ABX SAS</t>
  </si>
  <si>
    <t>Разбавляющий раствор ABX DILUENT, предназначенный для автоматизированных гематологических анализаторов HORIBA Yumizen H500, H550. Оригинал. Формат: 20л/шт. Условия хранения: хранить при комнатной температуре. Наличие товарного знака и идентификационного штрих-кода на упаковке. Должен быть новым, неиспользованным, в заводской упаковке. Наличие по крайней мере 1/2 всего срока годности на момент поставки. For In Vitro Diagnostic: Наличие сертификата(ов) качества требуется для любой поставленной партии. Предмет покупки предназначен для работы с автоматическими гематологическими анализаторами HORIBA Yumizen H500 и H550, используемыми в университетских больницах (которые являются закрытыми системами), и может работать только с оригинальным разбавителем ABX DILUENT.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</si>
  <si>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Тест набор для определения антител IgM к вирсу  Toxoplazma Maglumi </t>
  </si>
  <si>
    <t>Тест набор для определения антител к  IgM Toxoplazma Maglumi  предусмотреный для анализаторов Maglumi 600 и Maglumi (Maglumi Toxo IgM). Оригинал. Методом  электрохемилюминесцентного анализа. Формат 100 тестов в упаковке, калибратор, контроль/шт. Исследуемый материал -сыворотка крови.  Должен быть новым не использованным, в заводской упаковке.  Условия хранения - хранить при температуре  2-8°C.На момент доставки товара наличие по крайне мере  1/2 срока годности от общего срока, For In Vitro Diagnostic. Предмет покупки предназначен для работы с анализаторами Maglumi 600 и 800 (которые представляют собой закрытые системы), используемыми в университетских больницах, которые могут работать только с оригинальным набором для тестирования Maglumi Toxo IgM.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</si>
  <si>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Test nабор для определения прокальцитонина Maglumi</t>
  </si>
  <si>
    <t>Набор тестов для определения прокальцитонина Maglumi для анализатора Maglumi 800 (Maglumi Procal). Оригинал. Методом электрохемилюминесцентного анализа.Формат 100 тестов калибратор, контроль/шт. Исследуемый материал -сыворотка крови. Должен быть новым, неиспользованным,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анализатором Maglumi 800 (который представляет собой закрытую систему), используемым в университетских больницах, который может работать только с оригинальным набором для тестирования Maglumi Procal.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</si>
  <si>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Контрольная жидкость ABX DIFFTROL 2N</t>
  </si>
  <si>
    <t xml:space="preserve">Контрольная жидкость нормальная ABX DIFFTROL 2N, предназначенная для автоматных гематологических анализаторов HORIBA Yumizen H500, H550. Оригинал. Формат: 2x3мл в упаковке/шт. Новый, неиспользованный, в заводской упаковке. Условия хранения: при температуре 2-8°C. Наличие товарного знака и идентификационного штрих-кода на упаковке. Наличие 1/2 всего срока годности на момент поставки. For In Vitro Diagnostic. Наличие сертификатов качества при поставке обязательно. Предмет покупки предназначен для работы с гематологическими анализаторами HORIBA Yumizen H500, H550 (закрытые системы), используемыми в университетских больницах, которые могут работать только с оригинальной тестовой жидкостью ABX DIFFTROL 2N. Обязательным условием является предоставление участником гарантийного письма от производителя товара или его представителя в ходе исполнения договора.                                                                                                                                                                </t>
  </si>
  <si>
    <t>Контрольная жидкость ABX DIFFTROL 2L</t>
  </si>
  <si>
    <t>Контрольная жидкость низкая ABX DIFFTROL 2L, предназначенная для автоматных гематологических анализаторов HORIBA Yumizen H500, H550. Оригинал. Формат: 2x3мл в упаковке/шт. Новый, неиспользованный, в заводской упаковке. Условия хранения: при температуре 2-8°C. Наличие товарного знака и идентификационного штрих-кода на упаковке. Наличие 1/2 всего срока годности на момент поставки. For In Vitro Diagnostic. Наличие сертификатов качества при поставке обязательно. Предмет покупки предназначен для работы с гематологическими анализаторами HORIBA Yumizen H500, H550 (закрытые системы), используемыми в университетских больницах, которые могут работать только с оригинальной тестовой жидкостью ABX DIFFTROL 2L.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</si>
  <si>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Контрольная жидкость ABX DIFFTROL 2H</t>
  </si>
  <si>
    <t>Контрольная жидкость высокая ABX DIFFTROL 2H, предназначенная для автоматных гематологических анализаторов HORIBA Yumizen H500, H550. Оригинал. Формат: 2x3мл в упаковке/шт. Новый, неиспользованный, в заводской упаковке. Условия хранения: при температуре 2-8°C. Наличие товарного знака и идентификационного штрих-кода на упаковке. Наличие 1/2 всего срока годности на момент поставки. For In Vitro Diagnostic. Наличие сертификатов качества при поставке обязательно. Предмет покупки  предназначен для работы с гематологическими анализаторами HORIBA Yumizen H500, H550 (закрытые системы), используемыми в университетских больницах, которые могут работать только с оригинальной тестовой жидкостью ABX DIFFTROL 2H.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</si>
  <si>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Калибратор MINOCAL</t>
  </si>
  <si>
    <t>Калибратор MINOCAL, предназначенный для автоматных гематологических анализаторов HORIBA Yumizen H500, H550. Оригинал. Формат: 1x3мл в упаковке/шт. Новый, неиспользованный, в заводской упаковке. Условия хранения: при температуре 2-8°C. Наличие товарного знака и идентификационного штрих-кода на упаковке. Наличие 1/2 всего срока годности на момент поставки. For In Vitro Diagnostic. Наличие сертификатов качества при поставке обязательно. Предмет покупки предназначен для работы с гематологическими анализаторами HORIBA Yumizen H500, H550 (закрытые системы), используемыми в университетских больницах, которые могут работать только с оригинальным калибратором MINOCAL.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</si>
  <si>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Тест набор для определения антител IgG к  вирусу  Toxoplazma Maglumi </t>
  </si>
  <si>
    <t>Тест набор для определения антител к   IgG Toxoplazma Maglumi предусмотреный для анализаторов Maglumi 600 и Maglumi  (Maglumi Toxo IgG).  Оригинал. Методом  электрохемилюминесцентного анализа. Формат 50 тестов в упаковке, калибратор, контроль/шт. Исследуемый материал -сыворотка крови.  Новый, неиспользованный, в заводской упаковке.    Условия хранения - хранить при температуре  2-8°C.На момент доставки товара наличие по крайне мере  1/2 срока годности от общего срока, For In Vitro Diagnostic. Предмет покупки предназначен для работы с анализаторами Maglumi 600 и Maglumi 800 (которые представляют собой закрытые системы), используемыми в университетских больницах, которые могут работать только с оригинальным набором для тестирования Maglumi Toxo IgG.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</si>
  <si>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 набор  для определения инсулиноподобного фактора роста Maglumi</t>
  </si>
  <si>
    <t>Тест набор  для определения инсулиноподобного фактора роста Maglumi, предусмотрен для анализаторов  Maglumi 600 и Maglumi (Maglumi IGF-1). Оригинал. Методом  электрохемилюминесцентного анализа. Формат 50 тестов в упаковке, калибратор, контроль/шт. Исследуемый материал -сыворотка крови.  Новый, не использованный, в заводской упаковке.Условия хранения - хранить при температуре  2-8°C.На момент доставки товара наличие по крайне мере  1/2 срока годности от общего срока, For In Vitro Diagnostic: Предмет покупки предназначен для работы с анализаторами Maglumi 600 и Maglumi 800 (представляющими собой закрытые системы), используемыми в университетских больницах, которые могут работать только с оригинальным тест-набором Maglumi IGF-1.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</si>
  <si>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Тест набор для определения  IgG антител  к Citomegalovirus Maglumi </t>
  </si>
  <si>
    <t>Тест набор для определения антител  IgG  Citomegalovirus Maglumi ւпредусмотреный для анализаторов Maglumi 600 и Maglumi  (Maglumi  CMV IgG) Оригинал. Методом  электрохемилюминесцентного анализа. Формат 50 тестов в упаковке, калибратор, контроль/шт. Исследуемый материал -сыворотка крови. Новый, неиспользованный, в заводской упаковке.Условия хранения - хранить при температуре  2-8°C. Наличие 1/2 всего срока годности на момент доставки. For In Vitro Diagnostic: Предмет покупки предназначен для работы с анализаторами Maglumi 600 и Maglumi 800 (которые представляют собой закрытые системы), используемыми в университетских больницах, которые могут работать только с оригинальным набором для тестирования Maglumi CMV IgG.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</si>
  <si>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Тест набор  для определения Кальцитонина Maglumi </t>
  </si>
  <si>
    <t>Тест набор  для определения Кальцитонина Maglumi  предусмотрен для анализаторов  Maglumi 600 и Maglumi 800 (Maglumi Calcitonin). Оригинал. Методом  электрохемилюминесцентного анализа. Формат 100 тестов в упаковке, калибратор, контроль/шт. Исследуемый материал -сыворотка крови.  Новый не использованный, в заводской упаковке.  Условия хранения - хранить при температуре  2-8°C. На момент доставки товара наличие по крайне мере  1/2 срока годности от общего срока, For In Vitro Diagnostic: Предмет покупки предназначен для работы с анализаторами Maglumi 600 и 800 (которые представляют собой закрытые системы), используемыми в университетских больницах, которые могут работать только с оригинальным набором для тестирования кальцитонина Maglumi.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</si>
  <si>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Тест-набор для определения гликозилированного гемоглобина для анализаторов АКЦЕНТ МС</t>
  </si>
  <si>
    <t>Тест-набор для определения гликозилированного гемоглобина (HbA1C direct) для анализаторов ACCENT MC. Оригинал. Формат: 135 тестов в коробке/шт. Исследуемый образец: сыворотка крови. Новый, неиспользованный, в заводской упаковке. 1/2 срока годности доступна на момент доставки, только для диагностики In Vitro. Условия хранения: при 2-8°С. Предмет покупки предназначен для работы с анализаторами ACCENT MC (которые представляют собой закрытые системы), используемыми в университетских больницах, которые могут работать только с оригинальным набором для прямого тестирования HbA1C.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</si>
  <si>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Лайм /Боррелия ИФА/Ig G/</t>
  </si>
  <si>
    <t xml:space="preserve">Иммуноферментная тест-система для определения антител к IgG Лайм -Боррелия (Borrelia burgdorferi sensu lato) в сыворотке крови. Формат: 96 (8x12) стрипов, которые представляют собой лунку разбивающуюся / шт. Набор должен содержать необходимые растворы, стандартные контроли положительный IgG  и отрицательный IgG, готовые к использованию. Контроль качества A и B (IgG), готовые киспользованию. Инкубация проводится не менее 3х30 мин при 37°С. Новый, неиспользованный. Наличие 1/2 от всего срока годности на момент доставки. Условия хранения: при температуре 2-8°С.  </t>
  </si>
  <si>
    <t>Лайм /Боррелия ИФА/IgM/</t>
  </si>
  <si>
    <t xml:space="preserve">Иммуноферментная тест-система для определения антител к IgМ Лайм -Боррелия (Borrelia burgdorferi sensu lato) в сыворотке крови. Формат: 96 (8x12) стрипов, которые представляют собой лунку разбивающуюся / шт. Набор должен содержать необходимые растворы, стандартные контроли положительный IgG  и отрицательный IgM, готовые к использованию. Контроль качества A и B (IgM), готовые киспользованию. Инкубация проводится не менее 3х30 мин при 37°С. Новый, неиспользованный, в заводской упаковке. Наличие 1/2 от всего срока годности на момент доставки. Условия хранения: при температуре 2-8°С.  </t>
  </si>
  <si>
    <t>Тест набор  для определения  IgG антител к вирусу Эпштейна Барра Maglumi</t>
  </si>
  <si>
    <t>Тест набор для определения  IgG антител к вирусу Эпштейна Барра Maglumi , предусмотрен для анализаторов  Maglumi 600 и Maglumi (MaglumiEBV IgG). Оригинал. Методом  электрохемилюминесцентного анализа. Формат 50 тестов в упаковке, калибратор, контроль/шт. Исследуемый материал -сыворотка крови.  Новый, неиспользованный, в заводской упаковке.Условия хранения - хранить при температуре  2-8°C. Наличие 1/2 всего срока годности на момент доставки. For In Vitro Diagnostic: Предмет покупки предназначен для работы с анализаторами Maglumi 600 и Maglumi 800 (которые представляют собой закрытые системы), используемыми в университетских больницах, которые могут работать только с оригинальным набором для тестирования MaglumiEBV IgG.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</si>
  <si>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Maglumi Rubella IgM для анализатора Maglumi 800</t>
  </si>
  <si>
    <t>Набор для определения Maglumi Rubella IgM для анализатора Maglumi 800 (Maglumi Rubella IgM). Оригинал. Метод: Электрохемилюминесцентный анализ. Формат: 50 тестов в коробке, калибратор, контроль/шт. Исследуемый образец: сыворотка крови. Новый, неиспользованный, в заводской упаковке. Условия хранения: при 2-8°С Наличие не менее 1/2 всего срока годности на момент поставки, Для диагностики In Vitro. Предмет покупки предназначен для работы с анализаторами Maglumi 800 (закрытая система), используемыми в университетских больницах, которые могут работать только с оригинальным набором для тестирования Maglumi Rubella IgM.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</si>
  <si>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Тест-набор для определения аллергенов для пищевых аллергенов</t>
  </si>
  <si>
    <t>Тестовые наборы должны быть совместимы с оборудованием Epson Perfection V600. Тесты предназначены для количественного определения специфических антител IgE к пищевым аллергенам в сыворотке крови и плазме. Метод: иммуноферментный анализ на нитроцеллюлозных мембранах (immunoblot). Формат: 1 тест - предназначен для определения не менее 20 аллергенов. Упаковка: 10 тестов в упаковке или эквивалент. Условия хранения: 2-8С. В стерильной заводской упаковке. Новый, неиспользованный, заводской упаковке.  На момент доставки товара наличие 1/2 срока годности.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</si>
  <si>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Энтеровирус</t>
  </si>
  <si>
    <t>Иммунохроматогафическая тест касета для  обнаружения  в кале антигенов к Энтеровирусу. Формат 1 тест- касета/шт.Каждая тест касета отдельно упакована. Каждая тест-касета с соответствующим растворителем. Новый, неиспользованный. На момент доставки товара наличие по крайне мере  1/2 срока годности от общего срока. Условия хранения при температуре 2-30°C.</t>
  </si>
  <si>
    <t>Респираторный Синципиальный вирус</t>
  </si>
  <si>
    <t>Кампилобактер</t>
  </si>
  <si>
    <t xml:space="preserve">Иммунохроматогафическая тест-касета для определения  антигенов к Кампилобактеру в кале. Формат 1 тест-касета/шт. Каждая тест-касета отдельно упакована. Набор содержит пластмассовую пипетку, необходимый раствор во флаконе, в соответствующем количестве для каждого теста.  Новый, неиспользованный. Наличие 1/2 от всего срока годности на момент доставки. Условия хранения: при температуре 2-30°С. </t>
  </si>
  <si>
    <t>Джиардия</t>
  </si>
  <si>
    <t>Вирус Гриппа А+Б</t>
  </si>
  <si>
    <t>Сальмонелла</t>
  </si>
  <si>
    <t xml:space="preserve">Иммунохроматогафическая тест-касета для определения  антигенов к Сальмонелле в кале. Формат 1 тест-касета/шт. Каждая тест-касета отдельно упакована. Набор содержит пластмассовую пипетку  в соответствующем количестве для каждого теста,  необходимый раствор во флаконе. Новый, неиспользованный. Наличие 1/2 от всего срока годности на момент доставки. Условия хранения: при температуре 2-30°С. </t>
  </si>
  <si>
    <t>Автоматически распределительный наконечник  0-200 мкл</t>
  </si>
  <si>
    <t xml:space="preserve">Автоматически распределительный наконечник  0-200 мкл. Формат - 1 шт наконечник. Новый, не использованный. На момент доставки товара наличие 1/2 срока годности. Условия хранения - при температуре 15-25°C.  </t>
  </si>
  <si>
    <t xml:space="preserve">Цоликолон Anti D IG M serum </t>
  </si>
  <si>
    <t>Тест для определения антигена системы резус rh (D), (Цоликлон Aнти D IG M ). Метод гемагллютинации. Формат - 10мл флакон/шт. Исследуемый материал - кровь. Новый, не использованный. Условия хранения - хранить при температуре 2-8°C. На момент доставки товара наличие 1/2 срока годности. For In Vitro Diagnostic.</t>
  </si>
  <si>
    <t xml:space="preserve">Цоликлон Anti-K serum </t>
  </si>
  <si>
    <t>Цоликлон Anti-K serum 5 мл. Метод: гемаглютинация. Формат:  5мл флакон/шт. Обследуемый образец: кровь. Новый, не использованный, в заводской упаковке. Должен иметь по крайней мере 1/2 всего срока годности на момент доставки. Условия хранения: хранить при температуре 2-8 C.</t>
  </si>
  <si>
    <t>Контрольный раствор Maglumi Light Check</t>
  </si>
  <si>
    <t>Diagnostic: Контрольный раствор Maglumi Light Check, предусмотрен для работ с  анализаторами Maglumi 600 и Maglumi 800.Оригинал.Формат  2мл/шт.  Новый не использованный, в заводской упаковке.Условия хранения - хранить при температуре  2-8°C.На момент доставки товара наличие по крайне мере  1/2 срока годности от общего срока, For In Vitro Diagnostic: Предмет покупки предназначен для работы с анализаторами Maglumi 600 и 800 (представляющими собой закрытые системы), используемыми в университетских больницах, которые могут работать только с оригинальным тестовым раствором Maglumi Light Check.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</si>
  <si>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 набор  для определения  IgM антител к вирусу Эпштейна Барра Maglumi</t>
  </si>
  <si>
    <t>Тест набор для определения  IgM антител к вирусу Эпштейна Барра Maglumi , предусмотрен для анализаторов  Maglumi 600 и Maglumi (MaglumiEBV IgM). Оригинал. Методом  электрохемилюминесцентного анализа. Формат 100 тестов в упаковке, калибратор, контроль/шт. Исследуемый материал -сыворотка крови.   Новый, не использованный, в заводской упаковке.Условия хранения - хранить при температуре  2-8°C.На момент доставки товара наличие по крайне мере  1/2 срока годности от общего срока, For In Vitro Diagnostic: Предмет покупки предназначен для работы с анализаторами Maglumi 600 и Maglumi 800 (которые представляют собой закрытые системы), используемыми в университетских больницах, которые могут работать только с оригинальным набором для тестирования MaglumiEBV IgM.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</si>
  <si>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Тест-набор для определения лактата</t>
  </si>
  <si>
    <t>Тест-набор для определения лактата (cobas Integra, cobas c): для анализаторов Кобас Интегра и Кобас c311. Оригинал. Формат: 100 тестов в упаковке/шт. Тестовый образец: сыворотка крови. Должен быть новым, неиспользованным, в заводской упаковке. Условия хранения: при температуре 15-25°C. Наличие 1/2  всего срока годности на момент доставки, For In Vitro Diagnostic only. Предмет покупки предназначен для работы с анализаторами Cobas Integra и Cobas U311 (представляющими собой закрытые системы), используемыми в университетских больницах, которые могут работать только с Lactat cobas Integra, cobas c оригинальным тест-набором.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</si>
  <si>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Чистящее средство для анализатора Кобас Интегра</t>
  </si>
  <si>
    <t>Чистящее средство для анализатора Кобас Интегра /Cleaning Solution/. Оригинал. Формат: 1000мл чистящего средства/шт. Новый, неиспользованный, заводской упаковке. Условия хранения: при комнатной температуре. Наличие 1/2  всего срока годности на момент доставки. Предмет покупки предназначен для работы с анализатором Cobas Integra (представляющим собой закрытую систему), используемым в университетских больницах, который может работать только с оригинальным чистящим раствором.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</si>
  <si>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Тест набор для количественного определения простат специфического антигена Элексис </t>
  </si>
  <si>
    <t>Тест набор для количественного определения простат специфического антигена Элексис на анализаторах  Элексис и Кобас e 411(Elecsys PSA). Оригинал.Методом электрохемилюминесцентного анализа.Формат - 100 тестов в уп/шт.Исследуемый материал сыворотка крови/плазма. Новый, неиспользованный,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Elecsys и Cobas e 411 (которые представляют собой закрытые системы), используемыми в университетских больницах, которые могут работать только с оригинальным тестовым набором Elecsys PSA.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</si>
  <si>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 набор для определения триглицеридов</t>
  </si>
  <si>
    <t>Тест набор для определения триглицеридов на анализаторах Кобас интегра и Кобас U311 (Triglycerides, cobas Integra, cobas c).Оригинал.Формат  - 250 тестов в уп/шт. Исследуемый материал сыворотка крови. Новый, неиспользованный,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only.Предмет покупки  предназначен для работы с анализаторами cobas integra и cobas U311 (закрытые системы), используемыми в университетских больницах, которые могут работать только с триглицеридами, cobas Integra, cobas c original test kit.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</si>
  <si>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Тест-набор для определения альфа-амилазы</t>
  </si>
  <si>
    <t>Тест-набор для определения альфа-амилазы (Alpha-amilase, cobas Integra, cobas c) для анализаторов Кобас Интегра и Кобас Ս311. Оригинал. Формат: 300 тестов в упаковке/шт. Тестовый образец: сыворотка крови. Новый, неиспользованный, заводской упаковке.Условия хранения: при температуре 2-8C. Наличие 1/2  всего срока годности на момент доставки, For In Vitro Diagnostic only. Предмет покупки предназначен для работы с анализаторами cobas integra и cobas U311 (представляющими собой закрытые системы), используемыми в университетских больницах, которые могут работать только с альфа-амилазой, cobas Integra, cobas c original test kit.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</si>
  <si>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 набор для определения Аспартат аминотрансферазы</t>
  </si>
  <si>
    <t xml:space="preserve"> Тест набор для определения Аспартат аминотрансферазы на анализаторах Кобас интегра и Кобас U311  (AST cobas Integra, cobas c). Оригинал.Формат  - 500 тестов в уп/шт. Исследуемый материал сыворотка крови.  Новый, неиспользованый,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cobas Integra и cobas U311 (которые являются закрытыми системами), используемыми в университетских больницах, которые могут работать только с AST cobas Integra, cobas c оригинальным тест-набором.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</si>
  <si>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 набор для определения Общего билирубина</t>
  </si>
  <si>
    <t>Тест набор для определения Общего билирубина на анализаторах Кобас интегра и Кобас U311 (BIL-Total Gen.2, cobas Integra, cobas c).Оригинал. Формат  - 250 тестов в уп/шт. Исследуемый материал сыворотка крови.  Новый, неиспользованый,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cobas Integra и cobas U311, используемыми в университетских больницах (являются закрытыми системами), которые могут работать только с BIL-Total Gen.2, cobas Integra, cobas c original test kit.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</si>
  <si>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 набор для количественного определения  высоко чувствительного Тропонина Т  Элексис</t>
  </si>
  <si>
    <t>Тест набор для количественного определения  высоко чувствительного Тропонина Т STAT  Элексис,  на анализаторах  Элексис и Кобас e 411 (Элексис hs Troponin T STAT). Оригинал.Методом электрохемилюминесцентного анализа.Формат - 100 тестов в у/шт.Исследуемый материал сыворотка крови/плазма. Новый, неиспользованый,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Элексис и Cobas e 411 (которые представляют собой закрытые системы), используемыми в университетских больницах, которые могут работать только с оригинальным тестовым набором Элексис hs Troponin T STAT.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</si>
  <si>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ISE Растворитель </t>
  </si>
  <si>
    <t>ISE Растворитель для  анализатора  Кобас U311.Оригинал. Формат - 5x300мл/шт.  Новый, не использованный. Условия хранения - хранить в условиях комнатнаой температуры.На момент доставки товара наличие по крайне мере  1/2 срока годности от общего срока, For In Vitro Diagnostic. Предмет покупки предназначен для работы с анализатором Cobas U311 (закрытая система), используемым в университетских больницах, который может работать только с оригинальным растворителем ISE.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</si>
  <si>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Сосуды для образцов Кобас</t>
  </si>
  <si>
    <t>Сосуды для образцов Кобас (Cobas sample cups) для анализаторов Элексис и Кобас e 411. Оригинал. Метод: электрохемилюминесцентный анализ. Формат: 5000 сосудов в упаковке/шт. Новый, неиспользованный, в заводской упаковке. Условия хранения: при температуре 2-8°C. Наличие 1/2  всего срока годности на момент доставки, For In Vitro Diagnostic. Предмет покупки предназначен для работы с анализатором Elexis и Cobas e 411 (закрытая система), используемым в университетских больницах, который может работать только с оригинальными сосудами для проб Cobas.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</si>
  <si>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 набор для определения Амилазы панкреатической</t>
  </si>
  <si>
    <t>Тест набор предусмотренный для определения α-амилазы  (панкреатической)(Alpha-amilase Pancreatic, cobas Integra, cobas c) на анализаторах Сobas Integra, СobasU311. Оригинал.Формат 200 тестов упаковка /шт. Исследуемый материал сыворотка крови. Новый, неиспользованный,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cobas integra и cobas U311 (представляющими собой закрытые системы), используемыми в университетских больницах, которые могут работать только с исходным материалом Alpha-amylase Pancreatic, cobas Integra, cobas c.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</si>
  <si>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Микрокюветы</t>
  </si>
  <si>
    <t>Микрокюветы /Cobas integra microcuvettes/ для анализатора Кобас Интегра. Оригинал. Формат: 20x1000 микрокювет в упаковке/шт. Новый, неиспользованный, в заводской упаковке. Условия хранения: при температуре 15-25. Наличие 1/2 всего срока годности на момент поставки. Предмет покупки предназначен для работы с анализатором Cobas integra (который представляет собой закрытую систему), используемым в университетских больницах, который может работать только с оригинальными микрокюветами Cobas integra microcuvettes.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</si>
  <si>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Тест-кассета для определения иммуноглобулина А /IgA/</t>
  </si>
  <si>
    <t>Иммуноглобулин А для анализатора Cobas Integra (IgA, cobas Integra). Оригинал. Формат: 100 тестов в коробке/шт. Исследуемый образец: сыворотка крови. Новый, неиспользованный, в заводской упаковке. Условия хранения 2-8 градусов тепла. 1/2 срока годности доступна на момент доставки, только для диагностики In Vitro. Предмет покупки предназначен для работы с анализатором cobas integra (который представляет собой закрытую систему), используемым в университетских больницах, который может работать только с IgA, оригинальной тест-кассетой cobas Integra.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</si>
  <si>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Тест-кассета для определения иммуноглобулина M /IgM/ </t>
  </si>
  <si>
    <t>Иммуноглобулин M для анализатора Cobas Integra (IgM, cobas Integra). Оригинал. Формат: 100 тестов в коробке/шт. Исследуемый образец: сыворотка крови. Новый, неиспользованный, в заводской упаковке. Условия хранения 2-8 градусов тепла. 1/2 срока годности доступна на момент доставки, только для диагностики In Vitro. Предмет покупки предназначен для работы с анализатором cobas integra (который представляет собой закрытую систему), используемым в университетских больницах, который может работать только с IgM, оригинальной тест-кассетой cobas Integra.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</si>
  <si>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Набор для проверки времени PTTA</t>
  </si>
  <si>
    <t>Тест-набор для определения активированного частичного тромбопластинового времени (APTT) для анализатора Stago Start 4. Оригинал. Метод: определение времени свертывания путем вискозиметрического измерения. Объем: 12 х 5 мл/шт. Формат: 1200 тестов, если тестирование проводится на устройстве Start 4 с использованием документа SOP (стандартная рабочая процедура), предоставленного компанией. Новый, неиспользованный, в заводской упаковке. Условия хранения: при температуре 2-8°С. Наличие 1/2 срока годности на момент поставки. Только для диагностики In Vitro. Товар предназначен для работы с анализатором Stago Start 4, используемым в университетских клиниках, который может работать с оригинальным тест-набором для определения активного частичного тромбопластинового времени (APTT).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</si>
  <si>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Бумага для принтера для устройства Кобас b 221</t>
  </si>
  <si>
    <t>Бумага для принтера для анализатора Кобас b 221. Формат: бимага 1шт. Оригинал. Новый не использованный, в заводской упаковке. Наличие 1/2 всего срока годности на момент поставки. Условия хранения: при комнатной температуре. Предмет покупки предназначен для работы с анализаторами Cobas b 221 (закрытая система), используемыми в университетских больницах, которые могут работать только с оригинальной бумагой для принтера.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</si>
  <si>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Тест-кассета для определения анти-стрептолизина-O</t>
  </si>
  <si>
    <t>Тест-кассета для определения анти-стрептолизина-O (ASLO TQ, cobas c): для анализатора Кобас Ս311. Оригинал. Формат: 150 тестов в упаковке/шт. Новый, неиспользованный, заводской упаковке. Условия хранения: при температуре 2-8°C . Наличие 1/2  всего срока годности на момент доставки, For In Vitro Diagnostic only. Предмет покупки предназначен для работы с анализаторами cobas U311 (закрытая система), используемыми в университетских больницах, которые могут работать только с оригинальной тест-кассетой ASLO TQ, cobas c.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</si>
  <si>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 набор для определения Лактат дегидрогеназы</t>
  </si>
  <si>
    <t>Тест набор для определения Лактат дегидрогеназы на анализаторах Кобас интегра и Кобас U311(LDHI2 IFCC, cobas Integra, cobas c).Оригинал.Формат  - 300 тестов в уп/шт. Исследуемый материал сыворотка крови. Новый, неиспользованый,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cobas Integra и cobas U311 (представляющими собой закрытые системы), используемыми в университетских больницах, которые могут работать только с оригинальным набором для тестирования LDHI2 IFCC, cobas Integra, cobas c.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</si>
  <si>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Sample Cups для анализатора Кобас интегра</t>
  </si>
  <si>
    <t>Sample Cups, with hole white для анализатора Кобас интегра. Оригинал. Формат: 1000 шт. в упаковке/ шт. Новый, неиспользованный, в заводской упаковке. Условия хранения: при температуре 15-25. Наличие 1/2  всего срока годности на момент доставки. Предмет покупки предназначен для работы с анализаторами Cobas Integra (закрытая система), используемыми в университетских больницах, которые могут работать только с оригинальными чашками для образцов с white чашками с отверстиями.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</si>
  <si>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СТА Оурен-Коллер буффер для анализатора  STA Compact Max </t>
  </si>
  <si>
    <t>СТА Оурен-Коллер буффер /STA-OWREN-KOLLER/ предназначенный для анализатора  STA Compact MaxSTA Compact Max. Оригинал: Формат  24x15мл упаковка/шт. Используется в качестве разбавляющего буфера для измерения теста на фибриноген. Новый, не использованный, в заводской упаковке  . Условия хранения - хранить при температуре 2-8˚С. На момент доставки товара наличие по крайне мере  1/2 срока годности от общего срока, For In Vitro Diagnostic only. При доставке обязательно предостовлять наличие международного сертификата контроля качества ISO 13485 и  CE, выданного производителем. Предмет покупки предназначен для работы с анализаторами STA Compact Max (закрытая система), используемыми в университетских больницах, которые могут работать только с оригинальным реагентом /STA-OWREN-KOLLER/.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</si>
  <si>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Элексис просел</t>
  </si>
  <si>
    <t>Элексис просел procell для анализаторов Элексис и Кобас e 411. Оригинал. Метод: электрохемилюминесцентный анализ. Формат: 6 x 380мл в упаковке/шт. Новый, неиспользованый,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Элексис и Cobas e 411 (закрытая система), используемыми в университетских больницах, которые могут работать только с оригинальным реагентом Элексис procell.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</si>
  <si>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Элексис клинсел</t>
  </si>
  <si>
    <t>Элексис клинсел cleancell для анализаторов Элексис и Кобас e 411. Оригинал. Метод: электрохемилюминесцентный анализ. Формат: 6 x 380мл в упаковке/шт. Новый, неиспользованый,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Элексиси Cobas e 411 (закрытая система), используемыми в университетских больницах, которые могут работать только с оригинальным реагентомЭлексисcleancell.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</si>
  <si>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Элексис пресиконтроль универсальный</t>
  </si>
  <si>
    <t>Элексис пресиконтроль универсальный (Elecsys precicontrol universal) контроль для анализаторов Элексис и Кобас e 411. Оригинал. Метод: электрохемилюминесцентный анализ. Формат: 4x3мл в упаковке/шт. Новый, неиспользованный, в заводской упаковке. Условия хранения: при температуре 2-8C. Наличие 1/2  всего срока годности на момент доставки, For In Vitro Diagnostic. Предмет покупки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 универсальным контролем Elecsys precicontrol.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</si>
  <si>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Этанол для анализаторов Кобас Интегра и Кобас С311</t>
  </si>
  <si>
    <t>Этанол (Ethanol,  cobas Integra, cobas c): Оригинал. Формат: 100 тестов в упаковке/шт. Тестовый образец: сыворотка крови/моча. Новый, неиспользованный, в заводской упаковке. Условия хранения: при температуре 2-8С. Наличие 1/2 всего срока годности на момент доставки. For In Vitro Diagnostic only.  Предмет покупки   предназначен для работы с анализаторами Cobas Integra и Cobas S311 (представляющими собой закрытые системы), используемыми в университетских больницах, которые могут работать только с оригинальными тестами Ethanol, cobas Integra, cobas c.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</si>
  <si>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Бумага для принтера Урисис  1100 </t>
  </si>
  <si>
    <t>Бумага для принтера предусмотренная для анализатора Урисис  1100. Диаметром   50мм. Оригинал. Формат - шт. Новый, неиспользованый, в заводской упаковке. Условия хранения - хранить в условиях комнатнаой температуры. Наличие 1/2 от всего срока годности на момент доставки. Предмет покупки предназначен для работы с анализаторами Urisis 1100 (закрытая система), используемыми в университетских больницах, которые могут работать только с оригинальной бумагой для принтера.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</si>
  <si>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Калибратор высоко чувствительного Тропонина Т  Элексис</t>
  </si>
  <si>
    <t>Калибратор высоко чувствительного Тропонина Т STAT Элексис,  на анализаторах  Элексис и Кобас e  411(Elecsys hs Troponin T STAT CalSet). Оригинал.Методом электрохемилюминесцентного анализа.Формат - 4x1мл уп/шт. Новый, неиспользованный,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 калибратором Elecsys hs Troponin T STAT CalSetс.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</si>
  <si>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Моющий раствор ABX MINOCLAIR</t>
  </si>
  <si>
    <t>Моющий раствор ABX MINOCLAIR, предназначенный для автоматизированных гематологических анализаторов HORIBA Yumizen H500, H550. Орифгинал. Формат: 500мл моющего раствора / шт. Новый, неиспользованный, в заводской упаковке. Условия хранения: комнатная температура. Наличие товарного знака и идентификационного штрих-кода на упаковке. Наличие 1/2 всего срока годности на момент поставки. For In Vitro Diagnostic only. Наличие сертификатов качества требуются при доставке товара. Предмет покупки предназначен для работы с анализаторами HORIBA Yumizen H500, H550 (закрытые системы), используемыми в университетских больницах, которые могут работать только с оригинальным чистящим раствором ABX MINOCLAIR.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</si>
  <si>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Maglumi HSV1/2 IgM для анализатора Maglumi 800</t>
  </si>
  <si>
    <t>Набор для определения Maglumi HSV1/2 IgM для анализатора Maglumi 800 (Maglumi HSV1/2 IgM). Оригинал. Метод: Электрохемилюминесцентный анализ. Формат: 50 тестов в коробке, калибратор, контроль/шт. Исследуемый образец: сыворотка крови. Новый, неиспользованный, в заводской упаковке. Условия хранения: при 2-8°С Наличие не менее 1/2 полного срока годности на момент поставки, Для диагностики In Vitro. Предмет покупки предназначен для работы с анализаторами Maglumi 800 (закрытая система), используемыми в университетских больницах, которые могут работать только с оригинальным набором для тестирования Maglumi HSV1/2 IgM.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</si>
  <si>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Maglumi ANA Screen для анализатора Maglumi 800</t>
  </si>
  <si>
    <t>Набор для определения Maglumi ANA Screen для анализатора Maglumi 800 (Maglumi ANA Screen). Оригинал. Метод: Электрохемилюминесцентный анализ. Формат: 50 тестов в коробке, калибратор, контроль/шт. Исследуемый образец: сыворотка крови. Новый, неиспользованный, в заводской упаковке. Условия хранения: при температуре 2-8°С. Наличие не менее 1/2 всего срока годности на момент поставки, Для диагностики In Vitro. Предмет покупки предназначен для работы с анализаторами Maglumi 800 (закрытая система), используемыми в университетских больницах, которые могут работать только с оригинальным набором для тестирования Maglumi ANA Screen.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</si>
  <si>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Термо бумага</t>
  </si>
  <si>
    <t>Термо бумага 110-112 мм предусмотрена  для анализатора Start 4 компании Stago. Оригинал. Формат - шт. Новый, неиспользованный, в заводской упаковке.Условия хранения - хранить при комнатной температуре. На момент доставки товара наличие по крайне мере  1/2 срока годности от общего срока. Предмет покупки предназначен для работы с анализатором Stago Start 4, используемым в университетских больницах, который может работать с оригинальной термобумагой.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</si>
  <si>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Среда для определения  стерильности  крови   по отношению к аэробным бактериям</t>
  </si>
  <si>
    <t>Среда для определения  стерильности  крови   по отношению к аэробным бактериям. Формат  не менее чем  50мл (указать мл) среды в бутылочке или флакон/шт. Новый, неиспользованный, . На момент доставки товара наличие 1/2 срока годности. Условия хранения - хранить при комнатной температуре.</t>
  </si>
  <si>
    <t>Тест набор для определения Железа</t>
  </si>
  <si>
    <t>Тест набор для определения Железа на анализаторах Кобас интегра и Кобас U311(Iron, cobas Integra, cobas c.)Оригинал.Формат  - 200 тестов в уп/шт. Исследуемый материал сыворотка крови. Новый, не использованный, в заводской упаковке. Условия хранения - хранить при температуре 2-8˚С.  Наличие 1/2 всего срока годности на момент доставки, For In Vitro Diagnostic. Предмет покупки предназначен для работы с анализаторами cobas integra и cobas U311 (представляющими собой закрытые системы), используемыми в университетских больницах, которые могут работать только с оригинальным набором для тестирования Iron, cobas Integra, cobas c.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</si>
  <si>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Тест набор для количественного определения  Витамина Д,  Элексис </t>
  </si>
  <si>
    <t>Тест набор для количественного определения  Витамина Д  Элексис  на анализаторах  Элексис и Кобас  e 411(ElecsysVitamin D Total II). Оригинал. Методом электрохемилюминесцентного анализа.Формат - 100 тестов в у/шт.Исследуемый материал сыворотка крови/плазма. Должен быть новым, неиспользованным,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Elexis и Cobas e 411 (закрытая система), используемыми в университетских больницах, которые могут работать только с оригинальным тест набором ElecsysVitamin D Total II.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</si>
  <si>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Маннитол элективно соленый агар</t>
  </si>
  <si>
    <t xml:space="preserve">Маннитол элективно соленый агар.Формат -кг. Новый, неиспользованный.  На момент доставки товара наличие 1/2 срока годности. Вупаковках по 250г или 500 г  тарах.Условия хранения - хранить в сухом месте. </t>
  </si>
  <si>
    <t>кг</t>
  </si>
  <si>
    <t>Preclean M для анализатора Cobas e 402</t>
  </si>
  <si>
    <t>ПреклинM ( Preclean М) для анализатора Kobas e 402. Оригинал.
Метод: Электрохемилюминесцентный анализ. Формат: упаковка 2 x 2 литр/шт․ Новый, неиспользованный, в заводской упаковке. 1/2 срока годности в наличии на момент доставки. Условия хранения: при комнатной температуре, For In Vitro Diagnostic only:  Предмет покупки предназначен для работы с анализаторами Cobas e 402 (закрытая система), используемыми в университетских больницах, которые могут работать только с оригинальным реагентом Preclean M.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</si>
  <si>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Набор  тестов для количественного определения  DHEA-S Elecsys</t>
  </si>
  <si>
    <t>Тест-набор для количественного определения Elecsys DHEA_S для анализаторов Elecsys и Cobas e 411. Метод: Электрохемилюминесцентный анализ. Оригинал. Формат: 100 тестов в упаковке. Образец для исследования: сыворотка/плазма крови. Новый, неиспользованный, в заводской упаковке. Условия хранения: при 2-8°С. На момент доставки доступна 1/2 срока годности., For In Vitro Diagnostic: Приобретаемый предмет предназначен для работы с анализаторами  Elecsys и Cobas e 411 (которые являются закрытыми системами), используемыми в университетских больницах, которые могут работать только с оригинальным тестовым набором (ElecsysDHEA_S).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</si>
  <si>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Калибратор для DHEA-S Elecsys</t>
  </si>
  <si>
    <t>Калибратор  DHEA-S (Elecsys DHEA_SCalSet) для анализаторов Elecsys и Cobas e 411.Метод: Электрохемилюминесцентный анализ. Оригинал. Формат: 4 х 1,0 мл в упаковке/шт. Новый, неиспользованный, в заводской упаковке. Условия хранения: при температуре 2-8°С. Наличие 1/2 срока годности на момент поставки, For In Vitro Diagnostic: Приобретаемый предмет предназначен для работы с анализаторами Elecsys и Cobas e 411 (которые являются закрытыми системами), используемыми в университетских больницах, которые могут работать только с оригинальным калибратором CalSet (Elecsys DHEA_S).Обязательным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</si>
  <si>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 набор для количественного анализа эстрадиола Elecsys</t>
  </si>
  <si>
    <t>Тест набор  для количественного определения эстрадиола Elecsys для анализаторов Elecsys и Cobas e 411. Метод: Электрохемилюминесцентный анализ. Оригинал. Формат: 100 тестов в упаковке. Образец для исследования: сыворотка/плазма крови. Новый, неиспользованный, в заводской упаковке. Условия хранения: при 2-8°С. На момент доставки доступна 1/2 срока годности, For In Vitro Diagnostic: Приобретаемый предмет предназначен для работы с анализаторами Elecsys и Cobas e 411 (закрытые системы), используемыми в университетских больницах, которые могут работать только с оригинальным тестовым набором (Elecsys).Обязательным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</si>
  <si>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 Калибратор для Эстрадиола Elecsys</t>
  </si>
  <si>
    <t>Калибратор эстрадиола Elecsys (Elecsys E2CalSet) для анализаторов Elecsys и Cobas e 411. Оригинал. Метод: Электрохемилюминесцентный анализ. Формат: 4 х 1,0 мл в упаковке/шт. Новый, неиспользованный, в заводской упаковке. Условия хранения: при температуре 2-8°С. Наличие 1/2 срока годности на момент поставки, For In Vitro Diagnostic: Приобретаемый предмет предназначен для работы с анализаторами Elecsys и Cobas e 411 (которые являются закрытыми системами), используемыми в университетских больницах, которые могут работать только с оригинальным калибратором CalSet (ElecsysE2).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</si>
  <si>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Калибратор фолиевой кислоты Elexis</t>
  </si>
  <si>
    <t xml:space="preserve">Калибратор фолиевой кислоты Elecsys (Elecsys Fol CalSet) для анализаторов Elecsys и Cobas e 411. Оригинал. Метод: Электрохемилюминесцентный анализ. Формат: 4 х 1,0мл в уп/шт. Новый, неиспользованный, в заводской упаковке. Условия хранения: при температуре 2-8°С. Наличие 1/2 срока годности на момент поставки, For In Vitro Diagnostic: Товар предназначен для работы с анализаторами Elecsys и Cobas e 411 (которые являются закрытыми системами), используемыми в университетских больницах, которые могут работать только с оригинальным калибратором CalSet (Elecsys Fol).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</si>
  <si>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Тест на выявление сифилиса (трепонемы паллидум (TPHA, сифилис)</t>
  </si>
  <si>
    <t xml:space="preserve">Тест на выявление сифилиса (трепонемы паллидум (TPHA, сифилис). Метод: микрогемагглютинация. Формат: 1 тестовое исследование / шт. Тестовый образец: сыворотка крови-плазма. Упаковка: тест-набор. Условия хранения: 2-8 ° С. Новый, неиспользованный. Наличие по крайней мере 1/2 от всего срока годности на момент доставки. </t>
  </si>
  <si>
    <t>Быстрый тест для определения антител гепатита C</t>
  </si>
  <si>
    <t xml:space="preserve">Быстрый тест для определения антител гепатита C /HCV Ab Plus  Rapid test-Cassette (Serum/Plasma/Whole Blood)/: Ֆորմատ՝ Формат: 1 тест-кассета/шт. Тип теста: кассетный (Cassette). Время, необходимое для обследования - максимум 15 минут. Чувствительность: минимум 99%. Специфичность: минимум 99,5%. Новый, неиспользованный, в заводской упаковке. Наличие 1/2 от всего срока годности на момент доставки. </t>
  </si>
  <si>
    <t>Ацетат агар</t>
  </si>
  <si>
    <t>Ацетат агар. Формат - кг. Новый, неиспользованный. На момент доставки товара наличие 1/2 срока годности. В упаковках по 250г тарах. Условия хранения - хранить при комнатной температуре.</t>
  </si>
  <si>
    <t xml:space="preserve">Тест набор для определения Антистрептолизина–O </t>
  </si>
  <si>
    <t xml:space="preserve">Тест набор для определения Антистрептолизина–O  ( Anti-Streptolysin O). Методом латексной агглютинации. Формат не менее чем 100 тест исследований в наборе (указать количество тестов)( буферный раствор для титрации, и контроль)/шт. Исследуемый материал - сыворотка крови. Новый, неиспользованный. На момент доставки товара наличие 1/2 срока годности. Условия хранения при температуре  2-8˚C, For In Vitro Diagnostic only:  </t>
  </si>
  <si>
    <t>Парвовирус B 19 IgM IFA</t>
  </si>
  <si>
    <t>Иммуноферментная тест-система для выявления антител класса IgM к парвовирусу В19 в сыворотке или плазме крови методом ELISA. Формат: 96 (8х12) стрипов/микропланшет в упаковке (необходимые растворы)/шт. Стандартные тесты, положительный IgM и отрицательный IgM, готовый к использованию.  Условия хранения: 2-8°С. Новый, неиспользованный. На момент доставки товара наличие 1/2 срока годности.</t>
  </si>
  <si>
    <t>Набор для тестирования антигена криптоспоридий</t>
  </si>
  <si>
    <t>Набор тестов для обнаружения антител к криптоспоридиозу (Cryptosporidium). Метод: иммунохроматографический метод. Образец для анализа: кал.  Каждый тестовый набор содержит соответствующий растворитель.  Новый, неиспользованный.  На момент доставки доступна 1/2 срока годности. Условия хранения: 2-30°С.</t>
  </si>
  <si>
    <t>Набор для определения антител групповой и резус систем - кассета со стеклянными микросферами и колонками</t>
  </si>
  <si>
    <t>Кассета со стеклянными микросферами и колонками для центрифуги ORTHO Workstation, используемой в университетской лаборатории, должна быть совместима с центрифугой ORTHO Workstation. Оригинал. Набор для определения антител групповой и резус систем Kell (Anti C, Anti E, Anti c, Anti e, Anti K): Кассета, содержащая стеклянные микросферы и состоящая из следующих колонок:
Моноклональные Anti-C антитела человека (IgM, клон MS24), моноклональные Anti-Е антитела человека (IgM, клон C2),  моноклональные Anti-с антитела человека (IgM, клон MS42), моноклональные Anti-е антитела человека (IgM, клон MS16, MS21 и MS63), моноклональные Anti-К, Anti-К1 антитела человека (IgM, клон MS56). Контроль: потенцирующий материал. Использование аморфного аффинного покрытия на основе агглютинации коллагена.Формат: кассета 1 шт. Новый, неиспользованный.  Наличие 1/2 всего срока годности на момент поставки. Обязательным условием является предоставление участником гарантийного письма от производителя продукции или его представителя при исполнении контракта.</t>
  </si>
  <si>
    <t>Набор для тестирования поверхностного антигена вируса гепатита B Cobas e 402 Elexis</t>
  </si>
  <si>
    <t xml:space="preserve">Поверхностный антиген вируса гепатита В Elecsys (Elecsys e 402) для анализатора для диагностики in vitro. Новый, неиспользованный, в заводской упаковке. На момент поставки имеется половина срока годности. Приобретен для использования с анализаторами Cobas e 402 (представляющими собой закрытую систему), которые могут работать только с оригинальным набором для тестирования Elecsys HBsAg.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</si>
  <si>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Набор для выявления антител к вирусу гепатита С Cobas e 402 Elexis</t>
  </si>
  <si>
    <t xml:space="preserve">Антитела к вирусу гепатита С (Elecsys Anti HCV) для анализатора, Для диагностики in vitro. Новый, неиспользованный, в заводской упаковке. На момент поставки имеется половина срока годности. Приобретен для использования с анализаторами Cobas e 402 (представляющими собой закрытую систему), которые могут работать только с оригинальным набором для тестирования Elecsys Anti HCV.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</si>
  <si>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cobas c303 Набор для определения общего белка</t>
  </si>
  <si>
    <t xml:space="preserve">Тест-набор для определения общего белка (TP, c pack green) для анализатора cobas c303. Оригинал. Формат: 1050 тестов в коробке/шт. ՍОбразец для исследования: сыворотка крови. Условия хранения: 15‑25 °С,, For In Vitro Diagnostic only: Новый, неиспользованный, в заводской упаковке, в наличии на момент доставки 1/2 срока годности. Приобретаемый предмет предназначен для работы с анализаторами cobas c303 (которые представляют собой закрытые системы), используемыми в университетских клиниках, которые могут работать только с оригинальным набором для определения  тестовым набором TP, c Pack Green.Обязательным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</si>
  <si>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Датчик вакуумной системы для анализатора газов крови и ионов cobac b221</t>
  </si>
  <si>
    <t xml:space="preserve">Датчик вакуумной системы для cobas b221 (анализатор газов и ионов крови), используемый в университетских больницах.Оригинал. Установка производится сертифицированным специалистом.Гарантийный срок не менее 6 месяцев с момента установки.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</si>
  <si>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Тест набор для количественного определения свободного простат  специфического антигена  Elexis</t>
  </si>
  <si>
    <t xml:space="preserve">Свободный простатический специфический антиген Elecsys (Elecsys FPSA) для анализаторов Elecsys и Cobas e 411.  Оригинал. Методом: Электрохемилюминесцентного анализа. Формат: 100 тестов  в упак/шт. Образец для исследования: сыворотка/плазма крови. Новый, неиспользованный, в заводской упаковке. Условия хранения: 2-8°С. Наличие 1/2 срока годности на момент поставки,, For In Vitro Diagnostic: Приобретаемый предмет предназначен для работы с анализаторами Elecsys и Cobas e 411 (которые представляют собой закрытые системы), используемыми в университетских клиниках, которые могут работать только с оригинальным набором  определения  F PSA Elecsys.Обязательным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</si>
  <si>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 xml:space="preserve">Элексис ВИЧ ВИЧ 1/2 DUO (Elecsys HIV 1/2 DUO) для анализатора Cobas e 402.Оригинал. Методом: Электрохемилюминесцентного анализа. Формат: 300 тестов в упаковке /шт.
Образец для исследования: сыворотка/плазма крови. For In Vitro Diagnostic: У поставщика должны быть специалисты, лицензированные компанией-производителем, которые обеспечат решение проблем, возникающих с объектом закупки, в соответствии с методическими указаниями, выданными компанией-производителем. Условия хранения: при 2-8°С.
Наличие не менее 1/2 полного срока годности на момент поставки, For In Vitro Diagnostic: Приобретаемый предмет предназначен для работы с анализаторами Elecsys Cobas e 402 (которые представляют собой закрытые системы),, используемыми в университетских больницах, которые могут работать только с оригинальным набором для тестирования Elecsys ВИЧ 1/2 DUO.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</si>
  <si>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Пробирка для забора капиллярной крови</t>
  </si>
  <si>
    <t xml:space="preserve">Микропробирка для забора капиллярной крови /TUBE 0.25/0.5 մլ K2E K2EDTA, lavender cap/: Микропробирка для забора капиллярной крови, содержащая ингибитор агрегации тромбоцитов K2EDTA. Используется для гематологических исследований. Формат: 1 микропробирка/шт. Новый, неиспользованный, в заводской упаковке. For In Vitro Diagnostic only: Наличие не менее 1/2 всего срока годности на момент поставки.
</t>
  </si>
  <si>
    <t xml:space="preserve">Стерильная среда крови для выявления аэробных и факультативно-анаэробных микроорганизмов. </t>
  </si>
  <si>
    <t>Стерильная среда крови для выявления аэробных и факультативно-анаэробных микроорганизмов.
Флакон содержит высокопитательную среду, Brain Heart Infusion Broth (B.H.I.) p-аминобензойную кислоту (PABA) и полианетолсульфонат натрия (SPS). Формат: 6х9 мл флаконов/шт.В упаковке  имеется  руководство пользователя.Наличие сертификатов ISO 9001, ISO 13485, CE, IVD обязательно при поставке каждой партии.
Новый, неиспользованный, в заводской упаковке, в наличии на момент доставки 1/2 срока годности.</t>
  </si>
  <si>
    <t>Мультимаркер Elexis pressicontrol</t>
  </si>
  <si>
    <t xml:space="preserve">Мультимаркер Elexis presicontrol для анализаторов Elexis и Cobas e 411. Оригинал. Методом: Электрохемилюминесцентного  анализа. Формат: 6х2 мл в упак/шт. Новый, неиспользованный, в заводской упаковке. Наличие не менее 1/2 всего срока годности на момент поставки.For In Vitro Diagnostic: Условия хранения: при 2-8°С. Приобретаемый предмет предназначен для работы с анализаторами Elecsys и Cobas e 411 (которые представляют собой закрытые системы), используемыми в университетских клиниках, которые могут работать только с оригинальным с оригинальным мультимаркером Elecsys PTH CalSet Elecsys presicontrol.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</si>
  <si>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 xml:space="preserve">Набор для тестирования базовой фосфатазы для анализатора cobas c303. Формат: 1100 тест-упаковок. Условия хранения: 2–8°C/2, только для диагностики in vitro. Новый, неиспользованный, в заводской упаковке. Срок годности составляет 1/2 на момент поставки. Приобретен для использования с анализаторами cobas c303 (которые представляют собой закрытую систему), которые могут работать только с оригинальным тестовым комплектом ALP в упаковке:Обязательным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</si>
  <si>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cobas c303 Набор для определения панкреатической амилазы</t>
  </si>
  <si>
    <t xml:space="preserve">Тест-набор на кальций (Cal2, c pack green). Оригинал: 1500 тест-упаковок. Условия хранения: 2–8°C на момент поставки1/2., только для диагностики in vitro. Новый, неиспользованный, в заводской упаковке. Срок годности составляет 1/2 на момент поставки. Приобретен для использования с анализаторами cobas c303 (закрытая система), которые могут работать только с оригинальным тестовым комплектом Cal2, c Pack  green: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</si>
  <si>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 xml:space="preserve">Набор для тестирования уровня холестерина, предназначенный для анализатора cobas c303: 2600 в тестовой коробке. Условия хранения: 2–8°C/2, только для диагностики in vitro. Новый, неиспользованный, в заводской упаковке. Срок годности 1/2 в наличии на момент поставки. Покупка предназначена для использования с анализаторами cobas c303 (это закрытая система), которые могут работать только с оригинальным тестом на холестерин c Pack Green Test. набор.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</si>
  <si>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 xml:space="preserve">Набор для определения лактата, предназначен для анализатора cobas c303. Формат: 100 тестовых образцов. Новый, неиспользованный, в заводской упаковке. °C: на момент поставки доступна половина срока годности. Только для диагностики in vitro. Новый, неиспользованный, в заводской упаковке. Срок годности составляет 1/2 на момент поставки. Приобретен для использования с анализаторами cobas c303 (которые представляют собой закрытую систему), которые могут работать только с оригинальным тестовым комплектом Lact, c Pack  green.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</si>
  <si>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cobas c303 Набор для определения лактатдегидрогеназы</t>
  </si>
  <si>
    <t xml:space="preserve">Набор для тестирования лактатдегидрогеназы для анализатора cobas c303 (LDH, c pack green): 850 тестовых образцов в упаковке. Условия хранения: 2–8°C /2 в наличии, только для диагностики in vitro. Новый, неиспользованный, в заводской упаковке. На момент доставки доступна 1/2 срока годности. Товар предназначен для работы с анализаторами cobas c303 (закрытая система), используемыми в университетских больницах, которые могут работать только с LDH, c pack green, c оригинальным тест набором для .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</si>
  <si>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 xml:space="preserve">Набор для определения липазы (LIPC c pack green) для анализатора cobas c303 Формат: 200 тестовых образцов. Новый, неиспользованный, в заводской упаковке C: срок годности указан на момент поставки, только для диагностики in vitro. На момент поставки имеется 1/2 срока годности. Покупка предназначена для использования с анализаторами cobas c303 (представляющими собой закрытую систему), используемыми в университетских больницах, которые могут работать только с оригинальным тестовым набором LIPC, c Pack Green.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</si>
  <si>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 xml:space="preserve">Набор для тестирования ревматоидного фактора (RF, c pack green) предназначен для анализатора cobas c303. Формат: 400 тестов/шт.Условия хранения: 2–8°C, 1/2 доступности. Только для диагностики in vitro. Новый, неиспользованный, в заводской упаковке. Срок годности составляет 1/2 на момент поставки. Приобретен для использования с анализаторами cobas c303 (закрытая система), которые могут работать только с оригинальным набором для тестирования RF, c Pack green: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</si>
  <si>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 xml:space="preserve"> cobas c303 Набор для тестов на определение триглицеридо  (Trig, c pack green) Формат: 1000 тестов в коробке/шт. ՍОбразец для исследования: сыворотка крови. Условия хранения: 15‑25 °С,, For In Vitro Diagnostic only: Новый, неиспользованный, в заводской упаковке, в наличии на момент доставки 1/2 срока годности. Приобретаемый предмет предназначен для работы с анализаторами cobas c303 (которые представляют собой закрытые системы), используемыми в университетских клиниках, которые могут работать только с оригинальным набором для определения  тестовым набором  (Trig, c pack green).Обязательным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</si>
  <si>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 xml:space="preserve">Тест-набор для определения  альбумина для анализатора cobas c303 </t>
  </si>
  <si>
    <t xml:space="preserve">Тест-набор для определения магния для анализатора cobas c303 </t>
  </si>
  <si>
    <t xml:space="preserve">Тест-набор для определения общего альбумина  (Albumin, c pack green) для анализатора cobas c303. Оригинал. Формат: 750 тестов в коробке/шт. ՍОбразец для исследования: сыворотка крови. Условия хранения: 15‑25 °С,, For In Vitro Diagnostic only: Новый, неиспользованный, в заводской упаковке, в наличии на момент доставки 1/2 срока годности. Приобретаемый предмет предназначен для работы с анализаторами cobas c303 (которые представляют собой закрытые системы), используемыми в университетских клиниках, которые могут работать только с оригинальным набором для определения  тестовым набором  (Albumin, c pack green).Обязательным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</si>
  <si>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 xml:space="preserve">Тест-набор для определения магния для анализатора cobas c303 (MG, c pack green)  для анализатора cobas c303. Оригинал. Формат: 690 тестов в коробке/шт. ՍОбразец для исследования: сыворотка крови. Условия хранения: 15‑25 °С,, For In Vitro Diagnostic only: Новый, неиспользованный, в заводской упаковке, в наличии на момент доставки 1/2 срока годности. Приобретаемый предмет предназначен для работы с анализаторами cobas c303 (которые представляют собой закрытые системы), используемыми в университетских клиниках, которые могут работать только с оригинальным набором для определения  тестовым набором  (MG, c pack green).Обязательным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</si>
  <si>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Калибратор свободного простатического специфического антигена Elecsys</t>
  </si>
  <si>
    <t xml:space="preserve">Калибратор свободного простатического специфического антигена Elexis (Elecsys FPSA CalSet): Оригинал: Электрохемилюминесцентный анализ: 4х1мл  в коробке/шт: Новый, неиспользованный, в заводской упаковке. Условия хранения: 2-8°С. Наличие 1/2 срока годности на момент поставки,, For In Vitro Diagnostic: Приобретаемый предмет предназначен для работы с анализаторами Elecsys и Cobas e 411 (которые представляют собой закрытые системы), используемыми в университетских клиниках, которые могут работать только с оригинальным Калибратором Elecsys FPSA CalSet.Обязательным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</si>
  <si>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Тест набор для определения  ВИЧ 1/2 DUO Cobas e 402 Elecsys</t>
  </si>
  <si>
    <t>Тест набор для определения  антистрептолизин -О</t>
  </si>
  <si>
    <t xml:space="preserve">Тест набор для определения  антистрептолизин -О  (ASLOT, c pack green)  для анализатораcobas c303.Оригинал. Методом: Электрохемилюминесцентного анализа. Формат: 300 тестов в упаковке /шт.
Образец для исследования: сыворотка/плазма крови. For In Vitro Diagnostic: У поставщика должны быть специалисты, лицензированные компанией-производителем, которые обеспечат решение проблем, возникающих с объектом закупки, в соответствии с методическими указаниями, выданными компанией-производителем. Условия хранения: при 2-8°С.
Наличие не менее 1/2 полного срока годности на момент поставки, For In Vitro Diagnostic: Приобретаемый предмет предназначен для работы с анализаторами cobas c303 (которые представляют собой закрытые системы),, используемыми в университетских больницах, которые могут работать только с оригинальным набором для тестирования (ASLOT, c pack green) .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</si>
  <si>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Калибратор B12</t>
  </si>
  <si>
    <t xml:space="preserve">Калибратор для Elecsys и Cobas e 411  (Elecsys Vitamin B12 CalSet) : Оригинал,  Формат: 4x1 мл сыворотки/плазмы. Условия: При температуре 2–8°C. Половина срока годности доступна на момент поставки. For In Vitro Diagnostic: Приобретаемый предмет предназначен для работы с анализаторами Elecsys и Cobas e 411(которые представляют собой закрытые системы), используемыми в университетских клиниках, которые могут работать только с оригинальным КалибраторомElecsys Vitamin B12 CalSet).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</si>
  <si>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Элексис наконечники</t>
  </si>
  <si>
    <t xml:space="preserve">Элексис наконечники (Elecsys Assay tips) для анализаторов Элексис и Кобас e 411. Оригинал. Метод: электрохемилюминесцентный анализ. Формат: 30x120 наконечников в упаковке/шт. Новый, неиспользованный, в заводской упаковке. Условия хранения: при комнатной температуре. Наличие 1/2  всего срока годности на момент доставки, For In Vitro Diagnostic. Предмет покупки предназначен для использования с анализаторами Elecsys и Cobas e 411 (закрытая система), используемыми в университетских больницах, которые могут работать только с оригинальными наконечниками Elecsys Assay.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</si>
  <si>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Элексис микрокюветы</t>
  </si>
  <si>
    <t xml:space="preserve">Элексис микрокюветы (Elecsys Assay cup) для анализаторов Элексис и Кобас e 411. Оригинал. Метод: электрохемилюминесцентный анализ. Формат: 60x60 микрокювет в упаковке/шт. Новый, неиспользованный, в заводской упаковке.  Условия хранения: при комнатной температуре. Наличие 1/2  всего срока годности на момент доставки, For In Vitro Diagnostic. Предмет покупки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оригинальными чашечными микрокюветами Elecsys Assay.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</si>
  <si>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Тест набор для определения  мочевую кислоту для анализаторов Кобас Интегра и Кобас С311</t>
  </si>
  <si>
    <t xml:space="preserve">Тест набор для определения  мочевую кислоту для анализаторов Кобас Интегра и Кобас С311  (Uric Acid  cobas Integra, cobas c) Метод: электрохемилюминесцентный анализ. Формат: 400 тест в упаковке/шт. Новый, неиспользованный, в заводской упаковке.  Условия хранения: при комнатной температуре. Наличие 1/2  всего срока годности на момент доставки, For In Vitro Diagnostic. Предмет покупки предназначен для работы с анализаторами Кобас Интегра и Кобас С311 (закрытая система), используемыми в университетских больницах, которые могут работать только с оригинальными(Uric Acid  cobas Integra, cobas c).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</si>
  <si>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 xml:space="preserve">Тест набор для определения для Фоликулостимулирующено гормона Elecsys </t>
  </si>
  <si>
    <t xml:space="preserve">Тест набор для определения для Фоликулостимулирующено гормона Elecsys  (ElecsysFSH)  Метод: электрохемилюминесцентный анализ. Формат: 100 тест в упаковке/шт. Новый, неиспользованный, в заводской упаковке.  Условия хранения: при комнатной температуре. Наличие 1/2  всего срока годности на момент доставки, For In Vitro Diagnostic. Предмет покупки предназначен для работы с анализаторами  Elecsys  (закрытая система), используемыми в университетских больницах, которые могут работать только с оригинальными(ElecsysFSH).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</si>
  <si>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 xml:space="preserve">Калибратор для определения для Фоликулостимулирующено гормона Elecsys </t>
  </si>
  <si>
    <t xml:space="preserve">Калибратор для определения для Фоликулостимулирующено гормона Elecsys  (Elecsys FSH CalSet): Метод: электрохемилюминесцентный анализ. Формат: 100 тест в упаковке/шт. Новый, неиспользованный, в заводской упаковке.  Условия хранения: при комнатной температуре. Наличие 1/2  всего срока годности на момент доставки, For In Vitro Diagnostic. Предмет покупки предназначен для работы с анализаторами  Elecsys  (закрытая система), используемыми в университетских больницах, которые могут работать только с оригинальными (Elecsys FSH CalSet).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</si>
  <si>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Быстрый тест для определения 4-го генерации антигенов / антител ВИЧ</t>
  </si>
  <si>
    <t xml:space="preserve">Быстрый тест для определения 4-го генерации антигенов / антител ВИЧ /HIV Ag/Ab 4th Gen. Rapid Test S/P/WB  Combo Rapid test-Cassette (Serum/Plasma/Whole Blood)/. Формат: 1 тест-кассета/шт. Тип теста: кассетный (Cassette). Время, необходимое для обследования - максимум 15 минут. Чувствительность: 100%. Специфичность: 100%.  Новый, неиспользованный, в заводской упаковке. Наличие 1/2 от всего срока годности на момент доставки. </t>
  </si>
  <si>
    <t xml:space="preserve">Тест-набор для определения антител IgM к вирусу гепатита А для Maglumi </t>
  </si>
  <si>
    <t xml:space="preserve">Тест-набор для определения антител IgM к вирусу гепатита А для Maglumi  (Maglumi HAV IgM). Метод: электрохемилюминесцентный анализ. Формат: 50 тест в упаковке, калибратор, контрол/шт. Новый, неиспользованный, в заводской упаковке.  Условия хранения: при комнатной температуре. Наличие 1/2  всего срока годности на момент доставки, For In Vitro Diagnostic. Предмет покупки предназначен для работы с анализаторами  Maglumi (закрытая система), используемыми в университетских больницах, которые могут работать только с оригинальными (Maglumi HAV IgM).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</si>
  <si>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Набор для количественного анализа лютеинизирующего гормона Elexis</t>
  </si>
  <si>
    <t xml:space="preserve">Набор для количественного анализа лютеинизирующего гормона Elexis (Elecsys LH). Оригинал: Для анализатора Elexis e 411. Формат: коробка для тестов на 100 шт. Новый, неиспользованный, с полным сроком годности: Для диагностики in vitro. Новый, неиспользованный, в заводской упаковке.  Условия хранения: при комнатной температуре. Наличие 1/2  всего срока годности на момент доставки, For In Vitro Diagnostic. Предмет покупки предназначен для работы с анализаторами  Elecsys  (закрытая система), используемыми в университетских больницах, которые могут работать только с оригинальными  (Elecsys LH).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</si>
  <si>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Калибратор лютеинизирующего гормона Elexis</t>
  </si>
  <si>
    <t xml:space="preserve">Калибратор лютеинизирующего гормона Elexis  (Elecsys LH CalSet):Оригинал: Электрохемилюминесцентный анализ: Новый, неиспользованный, со сроком годности 1/2 на момент поставки: Условия хранения: 2-8°С. Приобретаемый предмет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 калибратором Elecsys LH CalSet.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</si>
  <si>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Тест Набор для определение С-пептида</t>
  </si>
  <si>
    <t xml:space="preserve">Elexys C-пептид для анализатора: Оригинал: Электрохемилюминесцентный анализ: Новый, неиспользованный, со сроком годности не менее 1/2. Наличие: Для диагностики in vitro. Условия хранения: при 2-8°С. Приобретаемый предмет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 набором для тестирования Elecsys C-пептид.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</si>
  <si>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 xml:space="preserve">C пептида CS </t>
  </si>
  <si>
    <t xml:space="preserve">Калибратор Elecsys C-пептида для анализатора Elecsys e 411: Оригинал: Электрохемилюминесцентный анализ. Формат: 4х1 мл в коробке. Новый, неиспользованный, в заводской упаковке. На момент поставки в наличии не менее 1/2 срока годности. For In Vitro Diagnostic: Условия хранения: при 2-8°С. Приобретаемый предмет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 калибратором Elecsys C-пептид CalSet.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</si>
  <si>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Элексис витамин Д пресиконтроль</t>
  </si>
  <si>
    <t xml:space="preserve">Анализатор Elexys e 411: Оригинал: Электрохемилюминесцентный анализ: Новый, неиспользованный, срок годности не менее 1/2, доступен для диагностики in vitro. Условия хранения: при 2-8°С. Приобретаемый предмет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 Precicontrol Elecsys Precicontrol Витамин D.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</si>
  <si>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Набор для определения паратиреоидного гормона</t>
  </si>
  <si>
    <t xml:space="preserve">Паратиреоидный гормон Elecsys (Elecsys PTH) для анализатора Cobas e 411. Оригинал: Электрохемилюминесцентный анализ: 100 определений в коробке: Новый, неиспользованный, со сроком годности не менее 1/2. Условия хранения: при 2-8°С. Приобретаемый предмет предназначен для работы с анализаторами Cobas e 411 (закрытая система), используемыми в университетских больницах, которые могут работать только с оригинальным тестовым набором Elecsys PTH.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</si>
  <si>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Паратиреоидный гормон CS</t>
  </si>
  <si>
    <t xml:space="preserve">Калибратор паратироидного гормона Elecsys (Elecsys PTH CalSet) для анализатора Cobas e 411. Метод: Электрохемилюминесцентный анализ. Формат: 4х1мл в коробке. Новый, неиспользованный, в заводской упаковке. Срок годности не менее 1/2. Для диагностики in vitro: Условия хранения: 2–8°C. Приобретаемый предмет предназначен для работы с анализаторами Cobas e 411 (закрытая система), используемыми в университетских больницах, которые могут работать только с оригинальным тестовым набором Elecsys PTH CalSet.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</si>
  <si>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cobas c303 тест набор для  определения  базового уровня фосфатазы</t>
  </si>
  <si>
    <t xml:space="preserve">Набор для тестирования панкреатической амилазы (P-Amy, c303) для анализатора: Исходный формат: 400тест/шт.  сыворотка крови: 2–8°C, имеется 1/2 срока годности, только для диагностики in vitro. Новый, неиспользованный, в заводской упаковке. Срок годности 1/2 в наличии на момент поставки. Приобретен для использования с анализаторами cobas c303 (закрытая система), которые могут работать только с P-Amy, оригинальный тест - с коллекцией.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</si>
  <si>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 xml:space="preserve">Набор для тестирования липопротеинов низкой плотности (ЛПНП, упаковка зеленая). Исходный формат: 600тест/шт .сыворотка крови. Условия хранения: 2-8°C, 1/2 срока доступности, только для диагностики in vitro. Новый, неиспользованный, в заводской упаковке. Срок годности составляет 1/2 на момент поставки. Приобретен для использования с анализаторами cobas c303 (закрытая система), которые могут работать только с оригинальным набором для тестирования ЛПНП в упаковке.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</si>
  <si>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 xml:space="preserve">Тест-набор на липопротеины высокой плотности (ЛПВП, упаковка зеленая). Формат: 700тест/ шт, сыворотка крови. Условия хранения: 2-8°С 1/2 срока. доступность, только для диагностики in vitro. Новый, неиспользованный, в заводской упаковке. Срок годности составляет 1/2 на момент поставки. Приобретен для использования с анализаторами cobas c303 (представляет собой закрытую систему), которые могут работать только с оригинальным тестовым набором HDL c pack green.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</si>
  <si>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cobas c303 Набор для определение триглицеридов</t>
  </si>
  <si>
    <t>cobas c303 Набор для  определение ревматоидного фактора</t>
  </si>
  <si>
    <t>cobas c303 Набор для  определение липазы</t>
  </si>
  <si>
    <t>cobas c303 Набор для  определение лактата</t>
  </si>
  <si>
    <t>cobas c303 Набор для липопротеинов высокой плотности</t>
  </si>
  <si>
    <t>cobas c303 Набор для липопротеинов низкой плотности</t>
  </si>
  <si>
    <t>cobas c303 Набор для определение холестерина</t>
  </si>
  <si>
    <t>cobas c303 Набор для определение кальция</t>
  </si>
  <si>
    <t>*Оплата поставленного товара будет произведена в 2025 году, при наличии соответствующих финансовых средств, путем перечисления безналичных денежных средств в драмах РА на расчетный счет Продавца, начиная с даты вступления в силу договора между сторонами. Передача денежных средств производится на основании акта сдачи-приемки в месяцы, указанные в графике платежей по договору (приложение N 3), в течение 5 рабочих дней, но не позднее 30 декабря данного года.</t>
  </si>
  <si>
    <t>Состав предлагаемой оценочной комиссии: Председатель: Ани Акопян, члены: Каринэ Мкртчян, Асмик Саркисян.</t>
  </si>
  <si>
    <t xml:space="preserve">Состав ответственного отдела:                                                                                                                                                                                                                                                                                                                                                                                                                                                                                                                                                                                                                                                                                                                                                                                                                                                                                             Руководитель:     Гоар Акопджанян   (по всем лотам)  —————                                                                                                                                                                                                                                                                                                                                                                                                                                                                                                                                                                                                                                                                                                                                                                                                    Член:                  Нарине Саргсян  (по лотам поставленных на комплекс «Гераци» №1)    —————                                                                                                                                                                                                                                                                                                                                                                  Член:                  Марине Манукян (по лотам поставленных на комплекс «Мурацан»)    —————                                                                                                                                                                                                                                                                                                                                                                                                                                                                                                                                                                                                                                                                                                                                   </t>
  </si>
  <si>
    <t>Химические вещества и лабораторные реактивы - 15/2</t>
  </si>
  <si>
    <t>03.12.2024г.</t>
  </si>
  <si>
    <r>
      <t>Иммунохроматогафическая тест касета для  обнаружения антигенов к Респираторно Синципиальному вирусу в мазке из полости носа . Формат 1 тест- касета/шт.Каждая тест касета отдельно упакована. Каждая упаковка тест-касет содержит соответствующее количество пласмасовых пипеток, пробирок и расворител в флаконе. Новый, не использованный.  На момент доставки товара наличие по крайне мере  1/2 срока годности от общего срока. Условия хранения при температуре  2-30</t>
    </r>
    <r>
      <rPr>
        <vertAlign val="superscript"/>
        <sz val="10"/>
        <color theme="1"/>
        <rFont val="Sylfaen"/>
        <family val="1"/>
        <charset val="204"/>
      </rPr>
      <t>o</t>
    </r>
    <r>
      <rPr>
        <sz val="10"/>
        <color theme="1"/>
        <rFont val="Sylfaen"/>
        <family val="1"/>
        <charset val="204"/>
      </rPr>
      <t>C .</t>
    </r>
  </si>
  <si>
    <r>
      <t>Иммунохроматогафическая тест касета для  обнаружения  в кале антигенов к джиардия (Лямблия) . Формат 1 тест- касета/шт.Каждая тест касета отдельно упакована. Каждая тест-касета с соответствующим растворителем. Должна быть новая не использованная. На момент доставки товара наличие по крайне мере  1/2 срока годности от общего срока. Условия хранения при температуре  2-30</t>
    </r>
    <r>
      <rPr>
        <vertAlign val="superscript"/>
        <sz val="10"/>
        <color theme="1"/>
        <rFont val="Sylfaen"/>
        <family val="1"/>
        <charset val="204"/>
      </rPr>
      <t>o</t>
    </r>
    <r>
      <rPr>
        <sz val="10"/>
        <color theme="1"/>
        <rFont val="Sylfaen"/>
        <family val="1"/>
        <charset val="204"/>
      </rPr>
      <t xml:space="preserve">C. </t>
    </r>
  </si>
  <si>
    <r>
      <t>Иммунохроматогафическая тест -касета для комбинированного  обнаружения  антигенов к вирус Гриппа А+Б в мазкн из полости носа. Формат 1 тест- касета/шт.Каждая тест касета отдельно упакована. Набор содержит соответствующее количество пластиковой пипетки для каждого теста, пробирку и необходимый раствор во флаконе.Новый, неиспользованный. На момент доставки товара наличие по крайне мере  1/2 срока годности от общего срока. Условия хранения при температуре  2-30</t>
    </r>
    <r>
      <rPr>
        <vertAlign val="superscript"/>
        <sz val="10"/>
        <color theme="1"/>
        <rFont val="Sylfaen"/>
        <family val="1"/>
        <charset val="204"/>
      </rPr>
      <t>o</t>
    </r>
    <r>
      <rPr>
        <sz val="10"/>
        <color theme="1"/>
        <rFont val="Sylfaen"/>
        <family val="1"/>
        <charset val="204"/>
      </rPr>
      <t>C .</t>
    </r>
  </si>
  <si>
    <t>33141211</t>
  </si>
  <si>
    <t xml:space="preserve">Тест набор для определения прогестерона 17 OS Maglumi </t>
  </si>
  <si>
    <t xml:space="preserve">Тест набор для определения прогестерона Maglumi 17 OH предназначенный для  анализаторов Maglumi X3 и Maglumi 800. Оригинал. Методом: Электрохемилюминесцентного анализа. Формат: 100 тестов в упаковке, калибратор. Образец для исследования: сыворотка крови.Новый, неиспользованный, в заводской упаковке.Условия хранения: 2-8°C. На момент доставки товара наличие по крайне мере  1/2 срока годности от общего срока. For In Vitro Diagnostic: Приобретаемый предмет предназначен для работы с анализаторами Maglumi X3 и 800 (которые представляют собой закрытые системы), используемыми в университетских клиниках, которые могут работать только с оригинальным набором для определения  прогестерона Maglumi 17 OH.Обязательным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</si>
  <si>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Пресиконтроль Клин Чем Мульти 1 тестовая жидкость</t>
  </si>
  <si>
    <t>Пресиконтроль Клин Чем Мульти 1  /Cobas integra400 Precicontrol Clinchem Multi1/ тестовая жидкость для анализаторов Кобас Интегра и Кобас Ս311. Оригинал. Формат: 20x5мл в упаковке/шт. Новый, неиспользованный, в заводской упаковке. Условия хранения: при температуре 2-8C. Наличие 1/2  всего срока годности на момент доставки, For In Vitro Diagnostic only. Предмет покупки предназначен для работы с анализаторами Cobas integra и Cobas S311 (представляющими собой закрытые системы), используемыми в университетских больницах, которые могут работать только с оригинальным Cobas integra400 Precicontrol Clinchem Multi1. Обязательным условием является предоставление участником гарантийного письма от производителя продукции или его представителя при исполнении контракта.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</si>
  <si>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Пресиконтроль Клин Чем Мульти 2 тестовая жидкость</t>
  </si>
  <si>
    <t>Пресиконтроль Клин Чем Мульти 2 /Cobas integra 400 Precicontrol Clinchem Multi2/ тестовая жидкость для анализаторов Кобас Интегра и Кобас Ս311. Оригинал. Формат: 20x5мл в упаковке/шт. Новый, неиспользованный, в заводской упаковке. Условия хранения: при температуре 2-8C. Наличие 1/2  всего срока годности на момент доставки, For In Vitro Diagnostic only. Предмет покупки предназначен для работы с анализаторами Cobas integra и Cobas S311 (которые представляют собой закрытые системы), используемыми в университетских больницах, которые могут работать только с оригинальным Cobas integra400 Precicontrol Clinchem Multi2.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</si>
  <si>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Базовый раствор для промывки анализатора cobas c303</t>
  </si>
  <si>
    <t>BASIC WASH разработан для анализатора cobas c303. Оригинал. Формат: 2 X 2 литра в уп/шт. Новые, неиспользованные, в заводской упаковке.Условия хранения: при комнатной температуре. 1/2 срока годности в наличии на момент доставки, For In Vitro Diagnostic only: Новый, неиспользованный, в заводской упаковке. 1/2 срока годности в наличии на момент доставки. Предмет покупки предназначен для работы с анализаторами cobas c303 (представляющими собой закрытую систему), используемыми в университетских больницах, которые могут работать только с исходным раствором основного моющего средства.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</si>
  <si>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Кислотный промывочный раствор для анализатора cobas c303</t>
  </si>
  <si>
    <t>ACID WASH разработан для анализатора cobas c303: Оригинал. Формат: 2 Х 2 литра в уп/шт. Новый, неиспользованный, в заводской упаковке.Условия хранения: при комнатной температуре. Наличие 1/2 срока годности на момент поставки,  For In Vitro Diagnostic only: Предмет покупки предназначен для работы с анализаторами cobas c303 (представляющими собой закрытую систему), используемыми в университетских больницах, которые могут работать только с оригинальным кислым моющим раствором.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</si>
  <si>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ISE Внутренний стандарт для анализатора cobas c303 </t>
  </si>
  <si>
    <t>ISE внутренний стандарт, предназначен  для анализатора cobas c303. Оригинал. Формат: 2 X 2 литра в уп/шт. Новый, неиспользованный, в заводской упаковке. Условия хранения при температуре 15-25.1/2 срока годности на момент доставки. Предмет покупки предназначен для работы с анализаторами cobas c303 (закрытая система), используемыми в университетских больницах, которые могут работать только с оригинальным внутренним стандартом ISE.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</si>
  <si>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ISE Растворитель, для анализатора cobas c303 </t>
  </si>
  <si>
    <t>ISE Растворитель, для анализатора cobas c303. Оригинал. Формат: 2 X 2 литра в уп/шт.Новые, неиспользованные, в заводской упаковке.  Условия хранения при 15-25°С. 1/2 срока годности в наличии на момент доставки. Предмет покупки  предназначен для работы с анализаторами cobas c303 (закрытая система), используемыми в университетских больницах, которые могут работать только с оригинальным растворителем ISE. Обязательным условием является предоставление участником гарантийного письма от производителя продукции или его представителя при исполнении контракта.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</si>
  <si>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Комбинированный тест Аденовирус/Ротавирус</t>
  </si>
  <si>
    <t xml:space="preserve">Иммунохроматогафическая тест-касета для одновременного определения  антигенов к Аденовирусу и Ротавирусу в кале. Формат 1 тест-касета/шт. Каждая тест-касета отдельно упакована. В комплект входит соответствующее количество пластиковой пипетки для каждого теста, необходимый раствор во флаконе.Новый, не использованный. Наличие 1/2 от всего срока годности на момент доставки. Условия хранения: при температуре 2-30°С. </t>
  </si>
  <si>
    <t xml:space="preserve">Диск с  гентамицином </t>
  </si>
  <si>
    <t xml:space="preserve">Диск с  гентамицином. Формат 1диск/шт. Новый, неиспользованный.На момент доставки товара наличие 1/2 срока годности.Условия хранения - хранить в сухом месте.                              </t>
  </si>
  <si>
    <t>Диск с  клиндамицином</t>
  </si>
  <si>
    <t xml:space="preserve">Диск с  клиндамицином . Формат 1диск/шт. Новый, неиспользованный.На момент доставки товара наличие 1/2 срока годности.Условия хранения - хранить в сухом месте.                                                               </t>
  </si>
  <si>
    <t>Диск с  амикацином</t>
  </si>
  <si>
    <t xml:space="preserve">Диск с амикацином. Формат -1диск/шт. Новый, неиспользованный.На момент доставки товара наличие 1/2 срока годности.Условия хранения - хранить в сухом месте.                                                          </t>
  </si>
  <si>
    <t>Диски с цефуроксимом</t>
  </si>
  <si>
    <t xml:space="preserve">Диски с цефуроксимом. Формат -1диск/шт.  Новый, неиспользованный.На момент доставки товара наличие 1/2 срока годности. Условия хранения - хранить в сухом месте.                                                                 </t>
  </si>
  <si>
    <t>Диск с амоксациллином+клавулоновой кислоты</t>
  </si>
  <si>
    <t xml:space="preserve">Диск с амоксациллином+клавулоновой кислоты. Формат -1диск/шт.  Новый, неиспользованный.На момент доставки товара наличие 1/2 срока годности. Условия хранения - хранить в сухом месте.                                         </t>
  </si>
  <si>
    <t>Диск с офлоксацином</t>
  </si>
  <si>
    <t xml:space="preserve">Диск офлоксацином. Формат - 1диск/шт.  Новый, неиспользованный.На момент доставки товара наличие 1/2 срока годности. Условия хранения - хранить в сухом месте.                                                           </t>
  </si>
  <si>
    <t xml:space="preserve"> Диск с доксициклином</t>
  </si>
  <si>
    <t xml:space="preserve">Диск с доксициклином.  Формат -1диск/шт.Новый, неиспользованный.На момент доставки товара наличие 1/2 срока годности.Условия хранения - хранить в сухом месте.                                  </t>
  </si>
  <si>
    <t>Диск с эритромицином</t>
  </si>
  <si>
    <t xml:space="preserve">Диск с эритромицином. Формат -1диск/шт.Новый, неиспользованный.На момент доставки товара наличие 1/2 срока годности.Условия хранения - хранить в сухом месте.                                               </t>
  </si>
  <si>
    <t>Диск с  тобрамицином</t>
  </si>
  <si>
    <t xml:space="preserve">Диск с тобрамицином. Формат -1диск/шт. Новый, не использованный. На момент доставки товара наличие 1/2 срока годности.Условия хранения - хранить в сухом месте.                                                                            </t>
  </si>
  <si>
    <t>Диск с цефотаксимом</t>
  </si>
  <si>
    <t xml:space="preserve">Диск с цефотаксимом. Формат - 1диск/шт. Новый, неиспользованный. На момент доставки товара наличие 1/2 срока годности.Условия хранения - хранить в сухом месте.                                              </t>
  </si>
  <si>
    <t>Чаша Петри для однаразового использования/1</t>
  </si>
  <si>
    <t>Чашки Петри большого размера, стерильные, одноразовые, диаметром не менее 140 мм, пластиковые. Формат: шт. Новый, неиспользованный. 1/2 срока годности в наличии на момент доставки.</t>
  </si>
  <si>
    <t>Шигелла</t>
  </si>
  <si>
    <t xml:space="preserve">Иммунохроматогафическая тест-касета для определения  антигенов к Шигелле в кале. Формат 1 тест-касета/шт. Каждая тест-касета отдельно упакована. Набор содержит пластмассовую пипетку  в соответствующем количестве для каждого теста,  необходимый раствор во флаконе. Новый, неиспользованный. Наличие 1/2 от всего срока годности на момент доставки. Условия хранения: при температуре 2-30°С. </t>
  </si>
  <si>
    <t>Диск ампициллин+сульбактамом</t>
  </si>
  <si>
    <t xml:space="preserve">Диск ампициллин сульбактам. Формат -1диск/шт. Новый, неиспользованный. На момент доставки товара наличие 1/2 срока годности.Условия хранения - хранить в сухом месте.                                                             </t>
  </si>
  <si>
    <t>Диск с ко тримоксазолом</t>
  </si>
  <si>
    <t xml:space="preserve">Диск с Ко тримоксазолом. Формат -1диск/шт. Новый, неиспользованный. На момент доставки товара наличие 1/2 срока годности.Условия хранения - хранить в сухом месте.                                              </t>
  </si>
  <si>
    <t xml:space="preserve">Диск с пенициллином </t>
  </si>
  <si>
    <t xml:space="preserve">Диск с пенициллином. Формат -1диск/шт. Новый, неиспользованный. На момент доставки товара наличие 1/2 срока годности.Условия хранения - хранить в сухом месте.                                              </t>
  </si>
  <si>
    <t>Диск с фосфомицином</t>
  </si>
  <si>
    <t xml:space="preserve">Диск с фосфомицином.Формат - 1диск/шт. Новый, не использованный. На момент доставки товара наличие 1/2 срока годности.Условия хранения - хранить в сухом месте.                                              </t>
  </si>
  <si>
    <t>Микробиологическое кольцо одноразовое, 10 мкл</t>
  </si>
  <si>
    <t>Микробиологическое кольцо одноразовое-10 мкл. Формат  1 шт микробиологическое кольцо. Новий, не использованный. На момент доставки товара наличие 1/2 срока годности. Условия хранения - хранить в сухом месте.</t>
  </si>
  <si>
    <t>Диск  с амоксациллином</t>
  </si>
  <si>
    <t xml:space="preserve">Диск с амоксациллином. Формат - 1диск/шт. Новый, не использованный. На момент доставки товара наличие 1/2 срока годности.Условия хранения - хранить в сухом месте.                                              </t>
  </si>
  <si>
    <t>Диск с имипенемом</t>
  </si>
  <si>
    <t xml:space="preserve">Диск с имипенемом. Формат -1диск/шт. Новый, неиспользованный.На момент доставки товара наличие 1/2 срока годности. Условия хранения - хранить в сухом месте.                                                                             </t>
  </si>
  <si>
    <t>Оксидазный диск</t>
  </si>
  <si>
    <t>Оксидазный диск. Формат: 1 диск/шт.  Новый, неиспользованный.  На момент доставки доступна 1/2 срока годности. Условия хранения: хранить в сухом месте.</t>
  </si>
  <si>
    <t>Чаша Петри для однаразового использования/2</t>
  </si>
  <si>
    <t xml:space="preserve">Лабораторная чаша /чаша Петри/ однаразового использования, стерильная, диаметр  не менее чем  90мм, пластиковая. Формат шт. На момент доставки товара наличие 1/2 срока годности. Условия хранения пру температуре 15-25˚C. </t>
  </si>
  <si>
    <t>Диск с Цефтазидимом</t>
  </si>
  <si>
    <t xml:space="preserve">Диск с Цефтазидимом. Формат -1диск/шт. Новый, неиспользованный.На момент доставки товара наличие 1/2 срока годности.Условия хранения - хранить в сухом месте.                                               </t>
  </si>
  <si>
    <t>Диск с рифампицином</t>
  </si>
  <si>
    <t xml:space="preserve">Диск с рифампицином. Формат -1диск/шт. Новый, неиспользованный.На момент доставки товара наличие 1/2 срока годности.Условия хранения - хранить в сухом месте.                                               </t>
  </si>
  <si>
    <t>Диск с  цефокситином</t>
  </si>
  <si>
    <t xml:space="preserve">Диск с цефокситином. Формат -1диск/шт. Новый, неиспользованный.На момент доставки товара наличие 1/2 срока годности.Условия хранения - хранить в сухом месте.                                                          </t>
  </si>
  <si>
    <t xml:space="preserve">Цоликлон Anti A serum </t>
  </si>
  <si>
    <t xml:space="preserve">Тест определения группы крови (II) (Цоликлон Anti A). Метод: гемаглютинация. Формат: 10мл флакон/шт. Обследуемый образец: кровь. Новый, неиспользованный, в заводской упаковке. На момент доставки товара наличие 1/2 срока годности.Условия хранения: хранить при температуре 2-8 C, For In Vitro Diagnosti only.  </t>
  </si>
  <si>
    <t xml:space="preserve">Цоликлон Anti B serum </t>
  </si>
  <si>
    <t xml:space="preserve">Тест определения группы крови (III) (Цоликлон Anti В). Метод: гемаглютинация. Формат: 10мл флакон/шт. Обследуемый образец: кровь. Новый, неиспользованный, в заводской упаковке. На момент доставки товара наличие 1/2 срока годности.Условия хранения: хранить при температуре 2-8 C, For In Vitro Diagnosti only.  </t>
  </si>
  <si>
    <t>Диск с оптохином</t>
  </si>
  <si>
    <t xml:space="preserve">Диск с оптохиноном. Формат -1диск/шт. Новый, неиспользованный. На момент доставки товара наличие 1/2 срока годности.Условия хранения - хранить в сухом месте.                                             </t>
  </si>
  <si>
    <t>Диск с азитромицином</t>
  </si>
  <si>
    <t xml:space="preserve">Диск с азитромицином. Формат -1диск/шт. Новый, неиспользованный. На момент доставки товара наличие 1/2 срока годности.Условия хранения - хранить в сухом месте.                                              </t>
  </si>
  <si>
    <t>Стерильная пробирка</t>
  </si>
  <si>
    <t>Стерильная цилиндрическая пробирка. Размер: 16 х 100 мм (± 1 мм), объем: 10 мл (± 1 мл). Новый, неиспользованный. Наличие 1/2 срока годности на момент поставки.Условия хранения 15-25°C.</t>
  </si>
  <si>
    <t>Диск с нитрофурантоином</t>
  </si>
  <si>
    <t xml:space="preserve">Диск с нитрофурантоином. Формат - 1диск/шт.  Новый, неиспользованный.На момент доставки товара наличие 1/2 срока годности. Условия хранения - хранить в сухом месте.                                                 </t>
  </si>
  <si>
    <t>Агар Мюллера Хинтона</t>
  </si>
  <si>
    <t xml:space="preserve">Агар Мюллера Хинтона для определения антибиотикочувствительности агар. Он также используется для изоляции и поддержания видов Neisseria и Moraxella. Формат -кг. Новый, неиспользованный. На момент доставки товара наличие 1/2 срока годности. Дасовка в контейнерах по 500 г. Условия хранения - хранить при комнатной температуре. </t>
  </si>
  <si>
    <t xml:space="preserve">Пищевой агар (нутриентный агар) </t>
  </si>
  <si>
    <t xml:space="preserve">Пищевой агар (нутриентный агар).Формат - килограм. Новый, неиспользованный. аличие 1/2 от всего срока годности на момент доставки. В упаковках по 250гр  или 500г  тарах.Условия зранения - при комнатной температуре. </t>
  </si>
  <si>
    <t>Агар УТА</t>
  </si>
  <si>
    <t xml:space="preserve">Агар УТА для дифференциации и подтверждения микроорганизмов, обнаруженных при инфекциях мочевыводящих путей и других исследований. Формат-килограм. Новый, неиспользованный. Наличие 1/2 от всего срока годности на момент доставки.Условия хранения: хранить в сухом месте. Упаковка: 250 г или 500 г контейнерах. </t>
  </si>
  <si>
    <t xml:space="preserve">Цоликлон Anti-e serum </t>
  </si>
  <si>
    <t>Цоликлон Anti-e serum  5 мл. Метод: гемаглютинация. Формат:  5мл флакон/шт. Обследуемый образец: кровь. Новый, неиспользованный, в заводской упаковке. Имеет по крайней мере 1/2 всего срока годности на момент доставки. Условия хранения: хранить при температуре 2-8 C.</t>
  </si>
  <si>
    <t xml:space="preserve">Цоликлон Anti-c serum </t>
  </si>
  <si>
    <t>Тест для поределения  антигена системы резус rh (c). (Цоликлон Anti-c serum).Метод гемагллютинации.Формат- 5мл флакон/шт. Исследуемый материал - кровь.Новый, неиспользованный. Условия хранения - хранить при температуре 2-8°C. На момент доставки товара наличие 1/2 срока годности. For In Vitro Diagnostic only:</t>
  </si>
  <si>
    <t xml:space="preserve">СТА Коаг-контроль N+P для анализатора STA Compact Max </t>
  </si>
  <si>
    <t>СТА Коаг-контроль N+P /STA Coag Contol N+P/предусмотренный для анализатора STA Compact Max . Оригинал: Формат - 12x2x1мл упаковка/шт.Новый, неиспользованный,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При доставке обязательно предостовлять наличие международного сертификата контроля качества ISO 13485 и  CE, выданного производителем. Предмет покупки предназначен для работы с анализатором STA Compact Max (который представляет собой закрытую систему), используемым в университетских больницах, который может работать только с оригинальным реагентом STA Coag Contol N+P.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</si>
  <si>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 набор для количественного определения свободного тироксин Элексис</t>
  </si>
  <si>
    <t>Тест набор для количественного определения свободного тироксин Элексис  на анализаторах  Элексис и Кобас e  411 (Elecsys FT4 III). Оригинал. Методом электрохемилюминесцентного анализа. Формат - 200 тестов в уп/шт. Исследуемый материал сыворотка крови/плазма. Новый, неиспользованный,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Elecsys и Cobas e 411 (которые представляют собой закрытые системы), используемыми в университетских больницах, которые могут работать только с оригинальным набором для тестирования Elecsys FT4 III.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</si>
  <si>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 набор для определения Глюкозы</t>
  </si>
  <si>
    <t>Тест набор для определения Глюкозына на анализаторах Кобас интегра и Кобас U311 (Glucose HK large,cobas Integra, cobas c ). Оригинал.Формат  - 800 тестов в уп/шт. Исследуемый материал сыворотка крови. Новый, неиспользованный,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Cobas Integra и Cobas U311 (представляющими собой закрытые системы), используемыми в университетских больницах, которые могут работать только с Glucose HK large, cobas Integra, cobas c original test kit.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</si>
  <si>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Диск с цефподоксином</t>
  </si>
  <si>
    <t xml:space="preserve">Диск с Цефподоксином: Формат -1диск/шт.Новый, неиспользованный.На момент доставки товара наличие 1/2 срока годности.Условия хранения - хранить в сухом месте.                           </t>
  </si>
  <si>
    <t>Флюоросел WDF</t>
  </si>
  <si>
    <t>Fluorocell WDF для аппаратов XN350, XN450 компании СИСМЕКС. Оригинал. Формат: 2x22мл в упаковке/шт. Тестовый образец: веознаяа и капиллярная кровь. Новый, неиспользованный, заводской упаковке.Условия хранения: при комнатной температуре. Наличие 1/2 всего срока годности на момент поставки. For In Vitro Diagnostic. Предмет покупки предназначен для работы с анализаторами SISMEX XN 350, XN 450 (закрытые системы), используемыми в университетских больницах, которые могут работать только с оригинальными Fluorocell WDF.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</si>
  <si>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Элексис тест-набор для выявления антител к вирусу Гепатита С </t>
  </si>
  <si>
    <t>Элексис тест-набор для выявления антител к вирусу Гепатита С для анализатора Элексис и Кобас e 411, (Elecsys Anti-HCV). Оригинал. Метод: электрохемилюминисцентный анализ. Формат: 100 определений в упаковке/шт. Образец для исследования: плазма крови/ плазма. Новый, неиспользованый,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 тестовым набором Elecsys Anti-HCV.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</si>
  <si>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Элексис тест-набор для выявления антител к вирусу Гепатита В</t>
  </si>
  <si>
    <t>Элексис тест-набор для выявления антител к вирусу Гепатита В для анализатора Элексис и Кобас e 411, (HBsAg). Оригинал. Метод: электрохемилюминисцентный анализ. Формат: 100 определений в упаковке/шт. Образец для исследования: плазма крови/ плазма. Новый, неиспользованый,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 тестовым набором Elecsys HBsAG-антиген.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</si>
  <si>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Элексис тест-набор для выявления антител к вирусу HIV ВИЧ 1/2комби PT и антигена HIV 1 ВИЧ</t>
  </si>
  <si>
    <t>Элексис тест-набор для выявления антител к вирусу HIV ВИЧ 1/2комби PT и антигена HIV 1 ВИЧ для анализатора Элексис и Кобас e 411, (Elecsys HIV 1/2  combi PT). Оригинал. Метод: электрохемилюминисцентный анализ. Формат: 100 определений в упаковке/шт. Образец для исследования: плазма крови/ плазма. Новый, неиспользованый,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 набором тестов Elecsys HIV 1/2 combi PT.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</si>
  <si>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Тест-набор Элексис для определения ядерных антител вируса гепатита В</t>
  </si>
  <si>
    <t>Тест-набор Элексис для определения ядерных антител вируса гепатита В (Elecsys Anti HBcor) для анализаторов Элексис и Кобас e 411. Оригинал. Метод: электрохемилюминесцентный анализ. Формат: 100 определений в упаковке/шт. Тестовый образец: сыворотка крови / плазма. Новый, не использованный, в заводской упаковке. Условия хранения - хранить при температуре 2-8˚С.  Наличие 1/2 всего срока годности на момент доставки, For In Vitro Diagnostic. Предмет покупки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 набором для тестирования Elecsys Anti HBcor.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</si>
  <si>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Калибратор c.f.a.s для биохимических анализов</t>
  </si>
  <si>
    <t>Калибратор c.f.a.s для биохимических анализов на анализаторах Кобас интегра и Кобас U311  Calibrator c.f.a.s.:  Оригинал. Формат - 12x 3мл уп/шт. Исследуемый материал-  сыворотка крови. Новый, неиспользованный,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Cobas integra и CobasS311 (представляющими собой закрытые системы), используемыми в университетских больницах, которые могут работать только с оригинальным Calibrator c.f.a.s. с реагентом.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</si>
  <si>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Элексис пресиконтроль HIV 1/2 комби</t>
  </si>
  <si>
    <t>Элексис пресиконтроль HIV 1/2 комби (Elecsys precicontrol HIV 1/2  combi) для анализаторов Элексис и Кобас e 411. Оригинал. Метод: электрохемилюминесцентный анализ. Формат: 6x2мл в упаковке/шт. Новый, неиспользованный, в заводской упаковке. Условия хранения: при температуре 2-8°C. Наличие 1/2  всего срока годности на момент доставки, For In Vitro Diagnostic. Предмет покупки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 комбинированным реагентом Elecsys precicontrol HIV 1/2.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</si>
  <si>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Элексис пресиконтроль Syphilis </t>
  </si>
  <si>
    <t>Элексис пресиконтроль Syphilis для анализаторов Элексис и Кобас e 411. Оригинал. Метод: электрохемилюминесцентный анализ. Формат: 4x2мл в упаковке/шт. Новый, неиспользованный, в заводской упаковке.Условия хранения: при температуре 2-8C. Наличие 1/2  всего срока годности на момент доставки, For In Vitro Diagnostic. Предмет покупки предназначен для использования с анализаторами Elecsys и Cobas e 411 (закрытая система), используемыми в университетских больницах, которые могут работать только с оригинальным реагентом Precontrol Syphilis.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</si>
  <si>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Агар шоколадный с бацитрацином</t>
  </si>
  <si>
    <t>Агар шоколадный с бацитрацином готовые чашки. Формат - 1 чаша/шт. Новый, неиспользованный. На момент доставки товара наличие 1/2 срока годности.</t>
  </si>
  <si>
    <t>Хромогенная среда для дифференциации грибов</t>
  </si>
  <si>
    <t>Хромогенная среда для дифференциации грибов Candida. Формат: 1 чашка Петри с хромогенной средой/шт. Новый, неиспользованный. Наличие не менее 1/2 полного срока годности на момент поставки Условия хранения 2-8 С.</t>
  </si>
  <si>
    <t>Хромогенная среда для обследования мочи</t>
  </si>
  <si>
    <t xml:space="preserve">Хромогенная среда для микробиологического обследования мочи (Escherichia coli, Enterococcus, KESC և Proteeae). Формат: 1 чашка петри с хромогенной средой/шт. Новый, неиспользованчый. На момент доставки товара наличие 1/2 срока годности. Условия хранения: хранить при температуре 2-8 C. </t>
  </si>
  <si>
    <t xml:space="preserve"> Мультикалибратор - Категория 1:предусмотренный для анализатора ACCENT MC</t>
  </si>
  <si>
    <t>Мультикалибратор - Категория 1:предусмотренный для анализатора ACCENT MC. Оригинал. Формат - 1x5 мл упаковке/шт. Новый, неиспользованный, в заводской упаковке.Наличие 1/2 срока годности на момент поставки, For In Vitro Diagnostic only: Условия хранения: 2-8°С . Предмет покупки предназначен для работы с анализаторами ACCENT MC (представляющими собой закрытые системы), используемыми в университетских больницах, которые могут работать только с оригинальным мультикалибратором класса 1.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</si>
  <si>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Мультикалибратор - Категория 2: предусмотренный для анализатора ACCENT MC</t>
  </si>
  <si>
    <t>Мультикалибратор - Категория 2  :предусмотренный для анализатора ACCENT MC. Оригинал. Формат - 1x5 мл упаковке/шт. Новый, неиспользованный, в заводской упаковке.Наличие 1/2 срока годности на момент поставки, For In Vitro Diagnostic only: Условия хранения: 2-8°С . Предмет покупки предназначен для работы с анализаторами ACCENT MC (представляющими собой закрытые системы), используемыми в университетских больницах, которые могут работать только с оригинальным мультикалибратором класса 2.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</si>
  <si>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Диск с москифлоксацином</t>
  </si>
  <si>
    <t xml:space="preserve">Диск с  москифлоксацином. Формат -1диск/шт.  Новый, неиспользованный.На момент доставки товара наличие 1/2 срока годности. Условия хранения - хранить в сухом месте.                                                                                             </t>
  </si>
  <si>
    <t>Диск c ципрофлоксацинoм</t>
  </si>
  <si>
    <t xml:space="preserve">Диск c  ципрофлоксацинoм. Формат -1диск/шт. Новый, неиспользованный.  На момент доставки товара наличие 1/2 срока годности.Условия хранения - хранить в сухом месте.                                              </t>
  </si>
  <si>
    <t>Диск с левофлоксацином</t>
  </si>
  <si>
    <t xml:space="preserve">Диск с левофлоксацином. Формат -1диск/шт.Новый, неиспользованный. На момент доставки товара наличие 1/2 срока годности.Условия хранения - хранить в сухом месте.                                              </t>
  </si>
  <si>
    <t>Диск с  хлорамфениколом</t>
  </si>
  <si>
    <t xml:space="preserve">Диск с хлорамфениколом. Формат - 1диск/шт. Новый, неиспользованный.  На момент доставки товара наличие 1/2 срока годности.Условия хранения - хранить в сухом месте.                                                                                      </t>
  </si>
  <si>
    <t>Диск с норфлоксацином</t>
  </si>
  <si>
    <t xml:space="preserve">Диск с норфлоксацином. Формат - 1диск/шт. Новый, неиспользованный.  На момент доставки товара наличие 1/2 срока годности.Условия хранения - хранить в сухом месте.                                                                                      </t>
  </si>
  <si>
    <t xml:space="preserve">Диск с меропенемом </t>
  </si>
  <si>
    <t xml:space="preserve">Диск с меропенемом. Формат -1диск/шт.Новый, не использованный. На момент доставки товара наличие 1/2 срока годности.Условия хранения - хранить в сухом месте.                                                          </t>
  </si>
  <si>
    <t xml:space="preserve">Транспортная среда типа Амиес </t>
  </si>
  <si>
    <t>Транспортная среда для взятия мазка стерильная пробирка типа амиес, для взятия проб. Формат - 1 шт стерильная пробирка с транспортной средой. Новый, не использованный, в заводской упаковке. На момент доставки товара наличие по крайне мере  1/2 срока годности от общего срока.Условия хранения - при комнатной температуре. For In Vitro Diagnostic:</t>
  </si>
  <si>
    <t>Автоматически распределительный наконечник  200-1000мкл</t>
  </si>
  <si>
    <t xml:space="preserve">Автоматически распределительный наконечник  200-1000мкл. Формат - 1 шт наконечник.Новый, не использованный. На момент доставки товара наличие 1/2 срока годности.Условия хранения - при температуре 15-25°C.  </t>
  </si>
  <si>
    <t>Диск с цефепимом</t>
  </si>
  <si>
    <t xml:space="preserve">Диск с цефепимом. Формат- 1диск/шт. Новый, неиспользованный. На момент доставки товара наличие 1/2 срока годности.Условия хранения - хранить в сухом месте.                                              </t>
  </si>
  <si>
    <t>Стерильная палочка для взятия мазка /Sterile Swap with plastic stick/</t>
  </si>
  <si>
    <t xml:space="preserve">Стерильная палочка для взятия мазка /Sterile Swap with plastic stick/, пластиковая с ватой на конце. Формат - шт.   Должна быть новой не использованной.  На момент доставки товара наличие 1/2 срока годности. Условия хранения пру температуре 15-25˚C. </t>
  </si>
  <si>
    <t xml:space="preserve">Тест набор для определения для общего Тестостерона  Maglumi  </t>
  </si>
  <si>
    <t>Тест набор для определения для общего Тестостерона Maglumi 800, Maglumi Testosteron   (Maglumi Testosteron):  Оригинал.Методом электрохемилюминесцентного анализа. Формат 100 тестов, калибратор, контроль/шт. Исследуемый материал -сыворотка крови. Должен быть новым, неиспользованным,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анализатором Maglumi 800 (который представляет собой закрытую систему), используемым в университетских больницах, который может работать только с оригинальным тестовым набором Maglumi Testosterone.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</si>
  <si>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Набор для определения Maglumi IL 6 для анализатора Maglumi 800</t>
  </si>
  <si>
    <t>Набор для определения Maglumi IL 6 для анализатора Maglumi 800 (Maglumi IL 6). Оригинал. Метод: Электрохемилюминесцентный анализ. Формат: 50 тестов в коробке, калибратор, контроль/шт. Исследуемый образец: сыворотка крови. Новый, неиспользованный, в заводской упаковке. Условия хранения: при 2-8°С Наличие не менее 1/2 полного срока годности на момент поставки, Для диагностики In Vitro. Предмет покупки предназначен для работы с анализатором Maglumi 800 (закрытая система), используемым в университетских больницах, который может работать только с оригинальным набором для тестирования Maglumi IL 6.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</si>
  <si>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Тест-набор для определения Элексис A-CCP</t>
  </si>
  <si>
    <t>Элексис A-CCP (Elecsys A-CCP). Для анализаторов Элексис и Кобас e 411. Оригинал. Метод: электрохемилюминесцентный анализ. Формат: 100 определений в упаковке. Тестовый образец: сыворотка крови / плазма. Новый, неиспользованный, заводской упаковке.Условия хранения: при температуре 2-8°С. Наличие 1/2 всего срока годности на момент поставки. For In Vitro Diagnostic only: Предмет покупки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 тестовым набором Elecsys A-CCP.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</si>
  <si>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XN-L чек уровень 1</t>
  </si>
  <si>
    <t>XN-L чек уровень 1, реагент контроля качества. Предназначен для устройств XN350, XN450. Оригинал. Формат: 1x3 мл в упаковке / шт. Тестовый образец: венозная и капиллярная кровь. Новый, неиспользованный, в заводской упаковке. Условия хранения: при комнатной температуре. Наличие 1/2 всего срока годности на момент доставки. For In Vitro Diagnostic. Предмет покупки предназначен для работы с XN350, XN450 (которые являются закрытыми системами), используемыми в университетских больницах, которые могут работать только с оригинальным XN-L уровня 1.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</si>
  <si>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XN-L чек уровень 2</t>
  </si>
  <si>
    <t>XN-L чек уровень 2, реагент контроля качества. Предназначен для устройств XN350, XN450. Оригинал. Формат: 1x3 мл в упаковке / шт. Тестовый образец: венозная и капиллярная кровь. Новый, неиспользованный, в заводской упаковке. Условия хранения: при комнатной температуре. Наличие 1/2 всего срока годности на момент доставки. For In Vitro Diagnostic. Предмет покупки предназначен для работы с XN350, XN450 (которые являются закрытыми системами), используемыми в университетских больницах, которые могут работать только с оригинальным XN-L уровня 2.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</si>
  <si>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XN-L чек уровень 3</t>
  </si>
  <si>
    <t>XN-L чек уровень 3, реагент контроля качества. Предназначен для устройств XN350, XN450. Оригинал. Формат: 1x3 мл в упаковке / шт. Тестовый образец: венозная и капиллярная кровь. Новый, неиспользованный, в заводской упаковке. Условия хранения: при комнатной температуре. Наличие 1/2 всего срока годности на момент доставки. For In Vitro Diagnostic. Предмет покупки предназначен для работы с XN350, XN450 (которые являются закрытыми системами), используемыми в университетских больницах, которые могут работать только с оригинальным XN-L уровня 3.Обязательным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</si>
  <si>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Maglumi HSV1/2 IgG для анализатора Maglumi 800</t>
  </si>
  <si>
    <t>Набор для определения Maglumi HSV1/2 IgG для анализатора Maglumi 800 (Maglumi HSV1/2 IgG). Оригинал. Метод: Электрохемилюминесцентный анализ. Формат: 50 тестов в коробке, калибратор, контроль/шт. Исследуемый образец: сыворотка крови. Новый, неиспользованный, в заводской упаковке. Условия хранения: при 2-8°С Наличие не менее 1/2 полного срока годности на момент поставки, Для диагностики In Vitro. Предметом покупки является университетская больница. Предмет покупки предназначен для использования с анализаторами Maglumi 800 (закрытая система), используемыми в университетских больницах, которые могут работать только с оригинальным набором для тестирования Maglumi HSV1/2 IgG.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</si>
  <si>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Диск с бацитрацином</t>
  </si>
  <si>
    <t xml:space="preserve">Диск с бацитрацином. Формат - 1диск/шт. Новый, неиспользованный.На момент доставки товара наличие 1/2 срока годности.Условия хранения - хранить в сухом месте.                                              </t>
  </si>
  <si>
    <t>Диск с налидиксовой кислотой</t>
  </si>
  <si>
    <t xml:space="preserve">Диск с налидиксовой кислотой. Формат -1диск/шт.  Новый, неиспользованный. На момент доставки товара наличие 1/2 срока годности.Условия хранения - хранить в сухом месте.                                                               </t>
  </si>
  <si>
    <t>Диск с метронидазолом</t>
  </si>
  <si>
    <t xml:space="preserve">Диск с метронидазолом. Формат -1диск/шт. Новый, неиспользованный.На момент доставки товара наличие 1/2 срока годности.Условия хранения - хранить в сухом месте.                                                           </t>
  </si>
  <si>
    <t>Диск с  колистином</t>
  </si>
  <si>
    <t xml:space="preserve">Диск с Колистином. Формат -1диск/шт.Новый, неиспользованный.На момент доставки товара наличие 1/2 срока годности.Условия хранения - хранить в сухом месте.                                              </t>
  </si>
  <si>
    <t>cobas c303 набор для определения аспартатаминотрансферазы</t>
  </si>
  <si>
    <t>Набор для определения аспартатаминотрансферазы(AST, c pack green), который предназначен для анализатора cobas c303. Оригинал. Метод кинетический. Формат: 500 тестов в уп/шт. Исследуемый образец: сыворотка крови. Новый, неиспользованный, в заводской упаковке. Условия хранения: при 2-8°С. Наличие 1/2 срока годности на момент поставки, For In Vitro Diagnostic only: Предмет покупки предназначен для работы с анализаторами cobas c303 (закрытая система), используемыми в университетских больницах, которые могут работать только с оригинальным тест-набором AST, c pack green.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</si>
  <si>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cobas c303 Набор для определения общего билирубина</t>
  </si>
  <si>
    <t>Набор для определения общего билирубина (BIL-T, c pack green), который предназначен для анализатора  cobas c303. Оригинал. Метод: колориметрический диазо. Формат: 1050 тестов в уп/шт.Исследуемый образец: сыворотка крови. Новый, неиспользованный, в заводской упаковке. Условия хранения: при 2-8°С. 1/2 срока годности в наличии на момент доставки, For In Vitro Diagnostic only: Предмет покупки предназначен для работы с анализаторами cobas c303 (закрытая система), используемыми в университетских больницах, которые могут работать только с оригинальным тестовым набором BIL-T, c pack green.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</si>
  <si>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cobas c303 Набор для прямого определения билирубина</t>
  </si>
  <si>
    <t>Набор для прямого определения билирубина (BIL-D, c pack green) ոкоторый предназначен для анализатора cobas c303. Оригинал. Метод: колориметрический диазо. Формат: 1000 тестов в уп/шт. Исследуемый образец: сыворотка крови. Новый, неиспользованный, в заводской упаковке. Условия хранения: при 2-8°С. Наличие 1/2 срока годности на момент поставки For In Vitro Diagnostic only. Предмет покупки предназначен для работы с анализаторами cobas c303 (закрытая система), используемыми в университетских больницах, которые могут работать только с оригинальным тестовым набором BIL-D, c pack green.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</si>
  <si>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Набор для определения мочевины cobas c303</t>
  </si>
  <si>
    <t>Набор для определения мочевины  (Urea, c pack green) ոкоторый предназначен для анализатора cobas c303. Оригинал. Метод кинетический. Формат: 600 тестов в уп/шт. Исследуемый образец: сыворотка крови. Новый, неиспользованный, в заводской упаковке. Условия хранения: при 2-8°С.  Наличие 1/2 срока годности на момент поставки  For In Vitro Diagnostic only: Новый, неиспользованный, в заводской упаковке. 1/2 срока годности в наличии на момент доставки Предмет покупки предназначен для работы с анализаторами cobas c303 (закрытая система), используемыми в университетских больницах, которые могут работать только с оригинальным набором для тестирования Urea, c pack green.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</si>
  <si>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Диск с  цефтриаксоном</t>
  </si>
  <si>
    <t xml:space="preserve">Диск  с цефтриаксоном. Формат -1диск/шт. Новый, неиспользованный. На момент доставки товара наличие 1/2 срока годности.Условия хранения - хранить в сухом месте.                                                                            </t>
  </si>
  <si>
    <t xml:space="preserve">Steryle swabs пробирка без среды </t>
  </si>
  <si>
    <t xml:space="preserve">Steryle swabs пробирка без среды, пластиковой  палочкой. Формат шт. Новый, неиспользованный. Наличие 1/2 от всего срока годности на момент доставки. </t>
  </si>
  <si>
    <t>Пробирка стеклянная градуированная для центрифугирования</t>
  </si>
  <si>
    <t xml:space="preserve">Пробирка стеклянная градуированная для центрифугирования, емкостью 10мл (±1мл). Формат -шт. Новый, неиспользованный. На момент доставки товара наличие 1/2 срока годности. </t>
  </si>
  <si>
    <t>Кювет боросиликатный</t>
  </si>
  <si>
    <t xml:space="preserve">Кювет боросиликатный - боросиликатная пробирка размером 12x75 мл (±5%). Формат -шт.Новый, неиспользованный.На момент доставки товара наличие 1/2 срока годности. </t>
  </si>
  <si>
    <t>Хром агар</t>
  </si>
  <si>
    <t xml:space="preserve">Хром агар- хромогенно селективная сред для культивирования  и определения (идентификации) Staphylococcus aureus-а из клинических и не клинических  образцов. Формат - 1  петри чаша с хром агаром/шт. Новый, неиспользованный.На момент доставки товара наличие 1/2 срока годности.  Условия хранения - хранить при температуре 2-8°C. </t>
  </si>
  <si>
    <t>Пипетка стерильная одноразовая</t>
  </si>
  <si>
    <t>Пипетка стерильная одноразовая. Одноразовая стерильная капельница, полиэтилен, 5мл. Формат: шт. Новый, неиспользованный. 1/2 срока годности в наличии на момент доставки.</t>
  </si>
  <si>
    <t>Транспортная среда для микробиологического обследования мочи</t>
  </si>
  <si>
    <t>Транспортные среды для микробиологического контроля мочи. Среда для транспортировки образцов мочи, обработки и подсчета возбудителей мочевыводящих путей (тип урилина или аналогичная транспортная среда). Формат: 1 предметное стекло с агаром/шт. Новый, неиспользованный, в заводской упаковке. Наличие не менее 1/2 полного срока годности на момент поставки. Условия хранения: комнатная температура.</t>
  </si>
  <si>
    <t>Калибратор Тиреотропного гормона Элексис</t>
  </si>
  <si>
    <t>Калибратор Тиреотропного гормона Элексис на анализаторах  Элексис и Кобас e  411 (Elecsys TSH CalSet).Оригинал. Методом электрохемилюминесцентного анализа.Формат - 4x1.3мл уп/шт. Новый, неиспользованный,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 калибратором Elecsys TSH CalSet.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</si>
  <si>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Набор для количественного анализа фолиевой кислоты Elexis</t>
  </si>
  <si>
    <t xml:space="preserve">Набор для количественного анализа фолиевой кислоты (Elecsys Fol) предназначен для анализаторов Elecsys и Cobas e 411. Метод: Электрохемилюминесцентный анализ. Оригинал. Формат: 100 тестов в упаковке. Образец для исследования: сыворотка/плазма крови. Новый, неиспользованный, в заводской упаковке. Условия хранения: при 2-8°С. Наличие 1/2 срока годности на момент поставки, For In Vitro Diagnostic: Товар предназначен для работы с анализаторами Elecsys и Cobas e 411, используемыми в университетских больницах (которые представляют собой закрытые системы), которые могут работать только с оригинальным тестовым набором (Elecsys Fol).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качество товара, поставляемого поставщиком в Республику Армения, при этом в гарантийном письме должно быть четко указано наименование товара, поставляемого поставщиком, и название страны, где указанный товар будет продан указанным поставщиком.                                                                                                                                                          </t>
  </si>
  <si>
    <t xml:space="preserve">Калибратор антител к тиреоглобулину Elecsys Anti-Tg CalSet для анализатора Elecsys и Cobas e 411:Оригинал: Метод: Электрохемилюминесцентный анализ.
Формат: 4 x 1,5 мл в упаковке/шт. Новый, не использованный, в заводской упаковке.Условия хранения: Хранить при температуре 2-8°C. На момент доставки товара наличие по крайне мере  1/2 срока годности от общего срока. For In Vitro Diagnostic:
Предназначен для работы с анализаторами Elecsys и Cobas e 411, используемыми в университетских больницах, которые являются закрытой системой и могут работать только с оригинальным калибратором Elecsys Anti-Tg CalSet.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</si>
  <si>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 xml:space="preserve">Тест-набор для определения компонента C4 комплемента для анализаторов Cobas Integra и Cobas S311 (Complement C4, cobas Integra, cobas c):Формат: 100 тестов в упаковке/шт.
Образец для исследования: сыворотка крови. Новый, не использованный, в заводской упаковке.Условия хранения: Хранить при температуре 2-8°C.На момент доставки товара наличие по крайне мере  1/2 срока годности от общего срока. For In Vitro Diagnostic:
Товар предназначен для работы с анализаторами Cobas Integra и Cobas S311, используемыми в университетских больницах, которые являются закрытыми системами и могут работать только с оригинальным тест-набором Complement C4, cobas Integra, cobas c.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</si>
  <si>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 xml:space="preserve">Тестовый набор для определения компонента C3 комплемента (Complement C3, cobas Integra, cobas c) для анализаторов Cobas Integra и Cobas C311. Формат: 100 тестов в упаковке / штука. Образец для исследования: сыворотка крови. Новый, не использованный, в заводской упаковке. Условия хранения: при температуре 2-8°C. На момент доставки товара наличие по крайне мере  1/2 срока годности от общего срока. For In Vitro Diagnostic:
Предмет закупки предназначен для работы с анализаторами Cobas Integra и Cobas C311, эксплуатируемыми в университетских больницах (являются закрытыми системами), которые могут работать только с оригинальными тестовыми наборами Complement C3, cobas Integra, cobas c.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</si>
  <si>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 xml:space="preserve">Калибратор дляопределения  свободного тироксина Elecsys FT4 CalSet III:Оригинал: Для анализаторов Elecsys и Cobas e 411.
Метод: Электрохемилюминесцентный анализ.Формат: 4x1 мл в упаковке/шт.Новый, не использованный, в заводской упаковке.
Условия хранения: Температура от 2 до 8°C.
На момент доставки товара наличие по крайне мере  1/2 срока годности от общего срока. For In Vitro Diagnostic:
Предназначен для использования в университетских больницах с анализаторами Elecsys и Cobas e 411 (представляют собой закрытые системы), которые могут работать только с оригинальным калибратором Elecsys FT4 CalSet III.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</si>
  <si>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XN-350  для анализатора XN-N CAL</t>
  </si>
  <si>
    <t xml:space="preserve">Калибратор для анализатора XN-350: Оригинал. Формат: 3 мл флакон/шт. Новый, не использованный, в заводской упаковке. Условия хранения: при комнатной температуре. На момент доставки товара наличие по крайне мере  1/2 срока годности от общего срока. For In Vitro Diagnostic:
Предмет покупки предназначен для эксплуатации в университетских больницах с устройствами XN-350 (представляют собой закрытые системы), которые могут работать только с оригинальным калибратором.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</si>
  <si>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Тест набор для определения cobas c303 HbA1c</t>
  </si>
  <si>
    <t xml:space="preserve">Тест-набор для определения HbA1c (HbA1c, c pack green), предназначенный для анализатора cobas c303. Оригинал. Метод: иммунотурбидиметрия. Формат: 200 тестов в коробке/шт. Образец для исследования: венозная кровь. Новый, не использованный, в заводской упаковке. Условия хранения: при температуре 2-8°C. На момент доставки товара наличие по крайне мере  1/2 срока годности от общего срока. For In Vitro Diagnostic:
Предмет покупки предназначен для эксплуатации в университетских больницах с анализаторами cobas c303 (представляют собой закрытые системы), которые могут работать только с оригинальным тест-набором HbA1c, c pack green.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</si>
  <si>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Лайзерселл  WNR</t>
  </si>
  <si>
    <t xml:space="preserve">Лайзерселл (LYSERCELL WNR) разлагающий растворитель, для гематологического анализатора XN-1000. Оригинал. Формат: 5 л. Лайзерселл WNR/шт. Образец для исследования: венозная и капиллярная кровь. Новый, не использованный, в заводской упаковке. Условия хранения: при комнатной температуре. На момент доставки товара наличие по крайне мере  1/2 срока годности от общего срока. For In Vitro Diagnostic:
Предмет покупки предназначен для эксплуатации в университетских больницах с анализаторами компании SYSMEX XN-1000 (представляют собой закрытые системы), которые могут работать только с оригинальным тест-набором LYSERCELL WNR.Обязательным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</si>
  <si>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Флюороцелл Фл WNR</t>
  </si>
  <si>
    <t xml:space="preserve">Флуороселл (FLUOROCELL WNR) реагент для гематологического анализатора XN-1000. Оригинал. Формат: 2x82 мл в коробке/шт. Образец для исследования: венозная и капиллярная кровь. Новый, не использованный, в заводской упаковке. Условия хранения: при комнатной температуре. На момент доставки товара наличие по крайне мере  1/2 срока годности от общего срока. For In Vitro Diagnostic:
Предмет покупки предназначен для эксплуатации в университетских больницах с анализаторами компании SYSMEX XN 1000 (представляют собой закрытые системы), которые могут работать только с оригинальным Fluorocell WNR.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</si>
  <si>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Тест-набор для количественного определения Elexis ACTG</t>
  </si>
  <si>
    <t xml:space="preserve">Элексис и Кобас e 411 анализатор для количественного определения тест-набора Элексис ACTH. Метод: электрохемилюминесцентный анализ. Оригинал. Формат: 100 тестов в коробке/шт. Образец для исследования: сыворотка крови/плазма. Новый, не использованный, в заводской упаковке. Условия хранения: при температуре 2-8°C. На момент доставки товара наличие по крайне мере  1/2 срока годности от общего срока. For In Vitro Diagnostic:
Предмет покупки предназначен для эксплуатации в университетских больницах с анализаторами Элексис и Кобас e 411 (представляют собой закрытые системы), которые могут работать только с оригинальным тест-набором (Elecsys ACTH).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</si>
  <si>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Калибратор Elexis ACTG</t>
  </si>
  <si>
    <t xml:space="preserve">Элексис и Кобас e 411 анализатор для калибратора Elecsys ACTH CalSet. Метод: электрохемилюминесцентный анализ. Оригинал. Формат: 4 x 1.5 мл в коробке/шт. Новый, не использованный, в заводской упаковке. Условия хранения: при температуре 2-8°C.На момент доставки товара наличие по крайне мере  1/2 срока годности от общего срока. For In Vitro Diagnostic:
Предмет покупки предназначен для эксплуатации в университетских больницах с анализаторами Элексис и Кобас e 411 (представляют собой закрытые системы), которые могут работать только с оригинальным калибратором (Elecsys ACTH) CalSet.: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</si>
  <si>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Тест-набор для количественного определения церулоплазмина</t>
  </si>
  <si>
    <t xml:space="preserve">Тест-набор для количественного определения церулоплазмина (CERU, c pack Integra), предназначенный для анализатора cobas Integra 400 plus. Оригинал. Формат: 100 тестов в коробке/шт. Образец для исследования: сыворотка крови. Новый, не использованный, в заводской упаковке. Условия хранения: при температуре 2-8°C. На момент доставки товара наличие по крайне мере  1/2 срока годности от общего срока. For In Vitro Diagnostic:
Предмет покупки предназначен для эксплуатации в университетских больницах с анализатором cobas Integra 400 plus (представляют собой закрытые системы), который может работать только с оригинальным тест-набором CERU, c pack Integra.Обязательным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</si>
  <si>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 xml:space="preserve">Калибратор материал (CFAS PAC) для анализатора cobas Integra 400 plus. Формат: 3x1 мл в коробке/шт. Новый, не использованный, в заводской упаковке. Условия хранения: при температуре 2-8°C. На момент доставки товара наличие по крайне мере  1/2 срока годности от общего срока. For In Vitro Diagnostic:
Предмет покупки предназначен для эксплуатации в университетских больницах с анализаторами cobas Integra 400 plus (представляют собой закрытые системы), которые могут работать только с оригинальным калибратором CFAS PAC.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</si>
  <si>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Пиридоксальфосфат COBAS C PACK GREEN</t>
  </si>
  <si>
    <t xml:space="preserve">Пиридоксаль фосфат (PYP, c pack green), предназначенный для анализатора cobas c303. Оригинал. Формат: 950 тестов в коробке/шт. Новый, не использованный, в заводской упаковке. Условия хранения: при температуре 2-8°C. На момент доставки товара наличие по крайне мере  1/2 срока годности от общего срока. For In Vitro Diagnostic:
Предмет покупки предназначен для эксплуатации в университетских больницах с анализатором cobas c303 (представляют собой закрытые системы), который может работать только с оригинальным тест-набором PYP, c pack green.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</si>
  <si>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Материалы для внешнего контроля качества биохимических тестов: Биохимическая программа на 6 (шесть) месяцев. Проверяемые параметры: Albumin, ALP, AST, BilT, BilD, Cholesterol, Creatinine, Glucose, HDL Chol, Total Calcium, Total Protein, Triglycerides, Urea, PSA, T3, Ft4, TSH. Формат: 1 упаковка, содержащая как минимум 13 флаконов по 5 мл. Новый, не использованный, в заводской упаковке. На момент доставки товара наличие по крайне мере  1/2 срока годности от общего срока.  Условия хранения: при температуре 2-8°C.</t>
  </si>
  <si>
    <t>Материалы для внешнего контроля качества биохимических тестов/2</t>
  </si>
  <si>
    <t>Материалы для внешнего контроля качества биохимических тестов: Биохимическая программа на 6 (шесть) месяцев. Проверяемые параметры: Albumin, ALT, a-AMILAZA, AST, LDL, BilT, BilD, Cholesterol, Creatinine, Glucose, HDL Chol, Total Protein, Triglycerides, Urea, UA, Ft4, TSH. Формат: 1 упаковка, содержащая как минимум 13 флаконов по 5 мл. Новый, не использованный, в заводской упаковке. На момент доставки товара наличие по крайне мере  1/2 срока годности от общего срока. Условия хранения: при температуре 2-8°C.</t>
  </si>
  <si>
    <t xml:space="preserve">Procell M (Procell M) для анализатора Cobas e 402. Оригинал.
Метод: электрохемилюминесцентный анализ. Формат: упаковка 2 x 2 литра/шт.Условия хранения: при комнатной температуре, только для ин витро диагностики.Новый, не использованный, в заводской упаковке.На момент доставки товара наличие по крайне мере  1/2 срока годности от общего срока.  
Предмет покупки предназначен для эксплуатации в университетских больницах с анализаторами Cobas e 402 (представляют собой закрытые системы), которые могут работать только с оригинальным реагентом Procell M.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</si>
  <si>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Procell M для анализатора Cobas e 402</t>
  </si>
  <si>
    <t>Экспресс-тест для определения поверхностных антигенов гепатита B</t>
  </si>
  <si>
    <t>Экспресс-тест для определения поверхностных антигенов гепатита B / HBsAg Rapid test-Cassette (Serum/Plasma/Whole Blood). Формат: 1 тест-кассета/шт. Тип теста: кассетный (Cassette). Время проведения исследования: максимум 15 минут. Чувствительность: 100%. Специфичность: 100%. Новый, не использованный, в заводской упаковке. На момент доставки товара наличие по крайне мере  1/2 срока годности от общего срок</t>
  </si>
  <si>
    <t xml:space="preserve">Тестовый набор для определения липазы (LIPC, c pack green), предназначенный для анализатора cobas c303. Оригинальный. Формат: 200 тестов в упаковке / штука. Исследуемый образец: сыворотка крови. Новый, не использованный, в заводской упаковке. Условия хранения: при температуре 2-8°C.На момент доставки товара наличие по крайне мере  1/2 срока годности от общего срока For In Vitro Diagnostic only.
Предмет закупки предназначен для работы с анализаторами cobas c303, эксплуатируемыми в университетских больницах (является закрытой системой), которые могут работать только с оригинальными тестовыми наборами LIPC, c pack green.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</si>
  <si>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 xml:space="preserve">"Трехкамерный пакет для хранения донорской крови, стерильный, нетоксичный, одноразового использования. Срок хранения крови в пакете не менее 42 дней. Возможность хранения тромбоцитов не менее 5 дней. Содержит антикоагулянт CPD-SAGM. Объем: 450/400/400 мл. Обязательное наличие соединителя для вакуумной пробирки и дополнительного пакета для сбора крови для исследований. Новый, не использованный. Упаковка: каждый пакет отдельно упакован. Формат: штука. Возможность идентификации пакета с помощью штрих-кода. Условия хранения: +10...30° C. Наличие сертификатов качества ISO9001, ISO13485, CE обязательно. На момент поставки срок годности должен составлять не менее 1/2 от общего срока."
</t>
  </si>
  <si>
    <t>Замок для центрифуги Hermle Z206A. Установка и настройка выполняются поставщиком. Новый, не использованный, в заводской упаковке. Гарантийный срок не менее 6 месяцев с момента установки. После установки запасной части устройство будет приведено в окончательное рабочее состояние."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Поставка продукции осуществляется в течение 20 календарных дней с момента подписания договора.</t>
  </si>
  <si>
    <t xml:space="preserve">"Предмет закупки предназначен для работы с устройством Macroduct Advanced 3710, эксплуатируемым в университетской больнице, которое может работать только с оригинальным набором для тестирования пота. 1 набор содержит 6 тестов, 12 пилогелевых дисков, 6 накопителей пота, 6 маленьких контейнеров/штук. Новый, не использованный, в заводской упаковке. На момент поставки срок годности должен составлять не менее 1/2 от первоначального."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</si>
  <si>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Трубки для лабораторного оборудования</t>
  </si>
  <si>
    <t>Тест на скрытую кровь в кале:Исследуемый  образец — кал.
Формат — 1 слайд-тест/единица.Новый, не использованный.
На момент поставки срок годности должен составлять не менее 50%.Условия хранения — при комнатной температуре.For In Vitro Diagnostic only:</t>
  </si>
  <si>
    <t>Тест-набор для качественного и полуколичественного (титр) определения бруцеллеза (Brucella abortus, Brucella melitensis, Brucella suis):Метод — агглютинация. Формат — набор 4*5 мл, который соответствует не менее 1000 тестов/исследований.
Исследуемый  образец — сыворотка крови.
Набор обязательно включает положительные и отрицательные контрольные сыворотки.Новый, не использованный.
На момент поставки срок годности должен составлять не менее 50%.Условия хранения: при температуре 2-8°C.</t>
  </si>
  <si>
    <t>Тест-набор для определения  Anti-tissue Transglutaminase IgA</t>
  </si>
  <si>
    <t xml:space="preserve">Тест-набор для определения Anti-tissue Transglutaminase IgA для анализаторов Maglumi X3 и Maglumi 800 (Maglumi Anti-tissue Transglutaminase IgA):Оригинал: Метод —электролюминесцентный анализ. Формат — 50 тестов в упаковке, калибратор, контроль/шт. Исследуемый образец — сыворотка крови.Новый, не использованный, в заводской упаковке.
Условия хранения: при температуре 2-8°C.
На момент поставки срок годности должен составлять не менее 50%.Для In Vitro диагностики.Исследуемый образец для работы с анализаторами Maglumi X3 и Maglumi 800, используемыми в университетских больницах (являются закрытыми системами), которые могут работать только с оригинальным тест-набором Maglumi Anti-tissue Transglutaminase IgA.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</si>
  <si>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 xml:space="preserve">Тест-набор для определения Direct Renin для анализаторов Maglumi X3 и Maglumi 800 (Maglumi Direct Renin):Оригинал: Метод — электролюминесцентный анализ. Формат — 100 тестов в упаковке, калибратор, контроль/шт. Исследуемый образец — сыворотка крови.Новый, не использованный, в заводской упаковке.
Условия хранения: при температуре 2-8°C.
На момент поставки срок годности должен составлять не менее 50%.Для In Vitro диагностики.Предназначен для работы с анализаторами Maglumi X3 и Maglumi 800, используемыми в университетских больницах (являются закрытыми системами), которые могут работать только с оригинальным тест-набором Maglumi Direct Renin.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</si>
  <si>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 xml:space="preserve">Реагентная игла для биохимического анализатора cobas c311 </t>
  </si>
  <si>
    <t xml:space="preserve">Реагентная игла для биохимического анализатора cobas c311 /Probe Reagent Assy c311/.Оригинал. Новый, не использованный, в заводской упаковке.
Условия хранения: при температуре 2-8°C.
На момент поставки срок годности должен составлять не менее 1/2.Для In Vitro диагностики.Предназначен для работы с анализаторами cobas c311, используемыми в университетских больницах (являются закрытыми системами), которые могут работать только с оригинальным Probe Reagent Assy c311.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</si>
  <si>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Набор для наружного вентрикулярного дренажа состоит из:
Катетера для полости (длина ≥290 мм, внутренний диаметр ≥1,5 мм, наружный диаметр ≥0,3 мм): Конец катетера имеет множественные отверстия, глубина индикаторов — на расстоянии 50 мм, 100 мм и 150 мм от проксимального конца.
Троакара (для туннелирования): длина ≥160 мм, наружный диаметр ≥3,2 мм, коннектор Luer lock, направляющая проволока длиной 320 мм, наружный диаметр ≥0,9 мм.
Наружная упаковка для дренажа с объемом 600 мл, которая включает: капельницу с камерой объемом 100 мл, компактный профиль, гидрофобный фильтр без латекса, систему инъекций "анасель", шкалу для входа с портом (360 мм H2O) с крышкой для подвижного крана и дренажной трубкой длиной 160 см.
Допустимое колебание для всех размеров составляет ±5%.
Новый, не использованный, в заводской стерильной упаковке.
Для каждой поставляемой партии обязательным является наличие сертификата качества CE MARK.
На момент доставки  товар должен иметь как минимум 50% срока годности.</t>
  </si>
  <si>
    <t xml:space="preserve">Гемостатическая сетка </t>
  </si>
  <si>
    <t>Стерильный местный всасывающий гемостатический монокомпонентный материал на основе оксигенизированной восстановленной целлюлозы.
Изготовлен из древесного материала, который позволяет обеспечивать структуру и достаточную прочность при контакте с кровью, что в свою очередь позволяет повторно использовать его в ходе операции после контакта с кровью. Это всасывающаяся сетчатая ткань. При контакте с кровью создается кислое окружение (pH ниже 4), что подавляет основные возбудители инфекций ран/микроорганизмов, классифицируемых по кислотности среды, таких как нейтрофилы / рост и развитие: Staphylococcus aureus, в том числе MRSA; Staphylococcus epidermidis, в том числе MRSE; Escherichia coli; Pseudomonas aeruginosa; Enterococcus, в том числе VRE; устойчивые к пенициллину Streptococcus pneumoniae; Micrococcus luteus; Streptococcus pyogenes, группа А; Streptococcus pyogenes, группа В; Streptococcus salivarius; Branhamella catarrhalis; Bacillus subtilis; Proteus vulgaris; Corynebacterium xerosis; Mycobacterium phlei; Clostridium tetani; Clostridium perfringens; Bacteroides fragilis; Klebsiella aerogenes; Lactobacillus sp.; Salmonella enteritidis; Shigella dysenteriae; Serratia marcescens; Enterobacter cloacae; Pseudomonas stutzeri; Proteus mirabilis.
Бактерицидный эффект против вышеупомянутых патогенных штаммов подтвержден и указан в инструкции по применению, прилагаемой к продукту.
Материал полностью всасывается в течение 7-14 дней.
Материал предназначен для прекращения микровенозных, венозных и слабых артериальных кровотечений в различных областях хирургии, особенно в нейрохирургии, при вмешательствах на головном мозге, в кардиохирургии, а также при геморроидэктомии.
Основная заводская упаковка оснащена механизмом предотвращения случайного вскрытия и включает руководство по применению.
Стерильный гемостатический внутренний элемент упакован в индивидуальную упаковку из алюминиевой фольги и имеет маркировку непосредственно на алюминиевой фольге, без дополнительного полимерного бумажного слоя. Такая упаковка обеспечивает доступ к внутреннему элементу одним движением, что минимизирует время, затрачиваемое на манипуляции с гемостатическим материалом. Открытие упаковки из алюминиевой фольги осуществляется путем отделения листов, что предотвращает случайное повреждение гемостатического элемента.
Открытие упаковки из алюминиевой фольги производится непрерывным движением, без деламинации материала, разрыва или использования ножниц.
Маркировка на индивидуальной упаковке соответствует маркировке на основной коробке.
Маркировка уникальной упаковки из алюминиевой фольги содержит информацию о наименовании, составе, товарном знаке, производителе, матричном коде, каталожном номере, размере, сроке годности, серийном номере, методе стерилизации и одноразовом использовании.
Маркировка внутреннего элемента содержит информацию о наименовании, составе, товарном знаке, производителе, матричном коде, каталожном номере, размере, сроке годности, серийном номере, методе стерилизации и одноразовом использовании.
Размер: 10 см x 20 см.
Поставляется в индивидуальной стерильной упаковке. Каждая упаковка содержит руководство по применению.
Для каждой поставленной партии обязательным является наличие сертификата качества CE MARK.
Новый, не использованный, в заводской стерильной упаковке.
На момент доставки товар должен иметь как минимум 50% срока годности.</t>
  </si>
  <si>
    <t>Система шунтирования  с регулируемым клапаном внутричерепного давления состоит из 8 режимов внутричерепного давления от 30 до 200 мм Н2О: 30, 50, 70, 90, 110, 140, 170, 200 мм Н2О, регулируемого клапана, к которому прикрепляются перитонеальный катетер и вентрикулярный катетер (предназначены для вентрикулярно-перитонеального шунтирования).
Длина вентрикулярного катетера — 230 мм, внутренний диаметр — 1,3 мм, внешний — 2,5 мм. Имеет мандрен. Клапан оснащён участком управления давлением, с помощью которого регулируется давление. Длина прикреплённого перитонеального катетера составляет 1100 мм или больше, внутренний диаметр — 1,3 мм, внешний — 2,5 мм. Все размеры имеют допустимое отклонение ±5%. На дистальном конце есть отверстия.
При поставке обязательным является наличие сертификата качества CE MARK.
Новый, не использованный, в заводской стерильной упаковке. На момент доставки  товар должен иметь как минимум 50% срока годности.</t>
  </si>
  <si>
    <t>Калибратор антител к тиреоглобулину Elecsys</t>
  </si>
  <si>
    <t>Тест для определения компонента C4 комплемента на Cobas Integra 400+</t>
  </si>
  <si>
    <t>Тест для определения компонента C3 комплемента для Cobas Integra 400+</t>
  </si>
  <si>
    <t>Калибратор свободного тироксина Elecsys</t>
  </si>
  <si>
    <t>Тест-набор для определения Direct Renin</t>
  </si>
  <si>
    <t>Тест-набор для определения бруцеллеза (Brucella abortus, Brucella melitensis, Brucella suis) — тест Райта-Хеделсона</t>
  </si>
  <si>
    <t>Тест на скрытую кровь в кале</t>
  </si>
  <si>
    <t>Набор для тестирования пота</t>
  </si>
  <si>
    <t>Замок для центрифуги Hermle Z206A</t>
  </si>
  <si>
    <t>Трехкамерный пакет для хранения донорской крови</t>
  </si>
  <si>
    <t>Микрокюветы / наконечники для Cobas e 402</t>
  </si>
  <si>
    <t>Тест набор для определения липазы cobas c303</t>
  </si>
  <si>
    <t>Тест-набор для определения гликозилированного гемоглобина нео</t>
  </si>
  <si>
    <t xml:space="preserve">Тест-набор для определения гликолизированного гемоглобина neo (HbA1c Neo) для анализатора Boditech Afias 10. Оригинал: Флуоресцентный. Условия хранения: 2-30°С. Формат: 24 шт. в коробке.  Образец для исследования: кровь. Он новый, неиспользованный, в заводской упаковке.
Предмет покупки предназначен для эксплуатации в университетских больницах с анализатором Boditech Afias 10 (представляют собой закрытые системы), который может работать только с оригинальным тест-набором HbA1c Neo.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</si>
  <si>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Maglumi TRA (антитела к рецептору ТТГ) для анализатора Maglumi 800</t>
  </si>
  <si>
    <t xml:space="preserve">Тестовый набор Maglumi TRA (антитела к рецептору ТТГ) для анализатора Maglumi 800 Оригинал: Метод: Электрохемилюминесцентный анализ. Формат: 50 тестов в коробке, калибратор, контроль/штука. Образец для исследования: сыворотка крови. Новая, неиспользованная, в заводской упаковке. Условия хранения: при 2-8°С. Наличие не менее 1/2 срока годности на момент поставки. Для диагностики in vitro. Образец для исследования: кровь. Он новый, неиспользованный, в заводской упаковке.
Предмет покупки предназначен для эксплуатации в университетских больницах с анализатором Maglumi 800  (представляют собой закрытые системы), который может работать только с оригинальным тест-набором Maglumi TRA (антитела к рецептору ТТГ).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</si>
  <si>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Тест-набор для определения аллергенов, предназначенный для определения ингаляционных аллергенов</t>
  </si>
  <si>
    <t xml:space="preserve">Тест-наборы предназначены для работы с оборудованием Epson Perfection V600 (представляющим собой закрытую систему), используемым в университетской больнице, которое может работать только с оригинальным тест-набором для определения аллергенов с тест-набором для определения ингаляционных аллергенов. Тесты предназначены для количественного выявления специфических антител IgE в сыворотке и плазме крови. Метод: Ферментно-ферментативный анализ (иммуноблот) на выявление не менее 20 аллергенов. Условия хранения: в стерильной упаковке 1/2 срока годности.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</si>
  <si>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Калибраторное вещество Сифас ПАК (CFAS PAC)</t>
  </si>
  <si>
    <t>Материалы для внешнего контроля качества биохимических тестов/1</t>
  </si>
  <si>
    <t>Тест-набор для определения аланинаминотрансферазы</t>
  </si>
  <si>
    <t xml:space="preserve">Тестовый набор ALT, cobas Integra, cobas c для анализаторов Cobas Integra и Cobas U311: Оригинал: 500 тестовых образцов в коробке. Условия хранения: 2–8°C. доступность, только для диагностики in vitro.
Предмет покупки предназначен для эксплуатации в университетских больницах с анализаторами Cobas Integra и Cobas U311 (представляют собой закрытые системы), которые могут работать только с оригинальными тест-наборами ALT, cobas Integra, cobas .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</si>
  <si>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Диск с пиперациллин+тазобактамом</t>
  </si>
  <si>
    <t xml:space="preserve">Диск с пиперациллин+тазобактамом. Формат -1диск/шт. Новый, неиспользованный. На момент доставки товара наличие 1/2 срока годности.Условия хранения - хранить в сухом месте.                                              </t>
  </si>
  <si>
    <t>Набор для определения холестерина-липопротеинов низкой плотности</t>
  </si>
  <si>
    <t xml:space="preserve">абор для определения холестерина для анализаторов cobas integra и cobas U311 (хLDL Cholesterol, cobas Integra, cobas c): Формат: 200 тестовых образцов/штука: сыворотка крови. Исследуемый образец: кровь. Новый, не использованный, в заводской упаковке.словия хранения: при 2-8°C. Наличие 1/2 срока годности на момент поставки. Только для диагностики in vitro. Предмет покупки предназначен для работы с анализаторами cobas integra и cobas U311 (которые представляют собой закрытые системы), которые могут работать только с оригинальным набором тестов для определения холестерина ЛПНП, cobas Integra, cobas c.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</si>
  <si>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Тест-набор для определения альбумина</t>
  </si>
  <si>
    <t xml:space="preserve">ест-набор для определения альбумина для анализаторов Cobas Integra и Cobas U311 (алб. cobas Integra, cobas c). Оригинал. Формат: 300 тестов в коробке. Сыворотка крови.  Срок годности: 2-8°С. Новый, не использованный, в заводской упаковке. Условия хранения: при температуре 2-8°C. На момент доставки товара наличие по крайне мере  1/2 срока годности от общего срока. For In Vitro Diagnostic:
Предмет покупки предназначен для эксплуатации в университетских больницах с анализаторами Кобас Интегра и Кобас С311(представляют собой закрытые системы), которые могут работать только с оригинальным тест-набором алб. cobas Integra, cobas c.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</si>
  <si>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 xml:space="preserve">Микрокюветы / наконечники для Cobas e 402 / контейнер для отходов Assay Tip / Assay cup and wasteLiner для анализатора Cobas e 402. Формат: 3780 коробок в упаковке / штука. Новый, не использованный, в заводской упаковке. Условия хранения: при комнатной температуре, для in vitro диагностики. Предмет закупки предназначен для работы с анализаторами Cobas e 402, эксплуатируемыми в университетских больницах (является закрытой системой), которые могут работать только с оригинальными Микрокюветами Assay Tip / Assay cup and wasteLiner.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</si>
  <si>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*Поставка осуществляется продавцом по адресу, указанному покупателем: г. Ереван, ул. Абовяна 60 и/или Мурацана 114.</t>
  </si>
  <si>
    <t>*Покупатель производит оплату в драмах РА безналичным путем путем перечисления денежных средств на расчетный счет Продавца. Перечисление денежных средств производится на основании акта приема-передачи в месяцы, указанные в графике платежей договора (приложение N 3), в течение 5 рабочих дней, но не позднее 30 декабря данного года. График платежей должен начаться с мая.</t>
  </si>
  <si>
    <t>Набор для наружного вентрикулярного дренажа</t>
  </si>
  <si>
    <t>*За исключением лотов 133 и 135  - поставка продукции будет осуществляться поэтапно в 2025 году по заявке Заказчика. При этом срок первого этапа установлен в течение 20 календарных дней с момента вступления договора в силу.</t>
  </si>
  <si>
    <t>*Для всех лотов, кроме лотов 133 и 135 -  если в течение срока действия договора Заказчик подал заявку на предмет закупки не на всю партию, то договор в отношении непоставленной, оставшейся партии предмета закупки расторгается.</t>
  </si>
  <si>
    <t>Цоликлон Анти-Е сыворотка</t>
  </si>
  <si>
    <t xml:space="preserve">Цоликлон Анти-Е сыворотка 5 мл Методика: гемагглютинация Формат: флакон 5 мл. Новый, неиспользованный. аличие 1/2 от всего срока годности на момент доставки. </t>
  </si>
  <si>
    <t xml:space="preserve">Тест набор предусмотренный для определения аспартатаминотрансферазы </t>
  </si>
  <si>
    <t>Набор для определения АСТ-аспартатаминотрансферазы для анализаторов Cobas Integra и Cobas U311 (AST cobas Integra, формат cobas c: 500 тестов в коробке).Исследуемый образец: сыворотка крови. Новый, неиспользованный, в заводской упаковке.Наличие 1/2 срока годности на момент поставки, For In Vitro Diagnostic only: Условия хранения: 2-8°С. Предмет покупки предназначен для работы с анализаторами Cobas Integra и Cobas U311 (закрытые системы), используемыми в университетских больницах, которые могут работать только с оригинальным тест-набором на AST cobas Integra, формат cobas c.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</si>
  <si>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Набор для определения аланинаминотрансферазы cobas c303
</t>
  </si>
  <si>
    <t>Набор для определения аланинаминотрансферазы (ALT, c pack green), который предназначен для анализатора cobas c303. Оригинал. Метод кинетический. Формат: 450 тестов в коробке/шт.Исследуемый образец: сыворотка крови. Новый, неиспользованный, в заводской упаковке.Условия хранения: при 2-8°С. 1/2 срока годности в наличии на момент доставки, For In Vitro Diagnostic only: Новый, неиспользованный, в заводской упаковке. 1/2 срока годности в наличии на момент доставки. Предмет покупки предназначен для работы с анализаторами cobas c303 (закрытая система), используемыми в университетских больницах, которые могут работать только с оригинальным тест-набором ALT, c pack green.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</si>
  <si>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Система шунтирования</t>
  </si>
  <si>
    <t>Предмет закупки предназначен для эксплуатации в университетской больнице с использованием устройства Macroduct Advanced 3710 и обязательно совместим с устройством Macroduct Advanced 3710. Трубки / Take-Up Tubes, размеры — 14 дюймов (дюйм). Формат — 100 трубок в упаковке / штук. Новое, не использованное, в заводской упаковке. Если имеется срок годности, то на момент поставки срок годности должен быть не менее 1/2 от первоначального."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Поставка продукции осуществляется в течение 60 календарных дней с момента подписания договора.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</si>
</sst>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0"/>
      <color theme="1"/>
      <name val="Sylfaen"/>
      <family val="1"/>
      <charset val="204"/>
    </font>
    <font>
      <sz val="9"/>
      <color theme="1"/>
      <name val="Sylfaen"/>
      <family val="1"/>
      <charset val="204"/>
    </font>
    <font>
      <b/>
      <sz val="9"/>
      <color theme="1"/>
      <name val="Sylfaen"/>
      <family val="1"/>
      <charset val="204"/>
    </font>
    <font>
      <b/>
      <sz val="10"/>
      <color theme="1"/>
      <name val="Sylfaen"/>
      <family val="1"/>
      <charset val="204"/>
    </font>
    <font>
      <b/>
      <sz val="10"/>
      <color rgb="FFFF0000"/>
      <name val="Sylfaen"/>
      <family val="1"/>
      <charset val="204"/>
    </font>
    <font>
      <sz val="10"/>
      <color rgb="FFFF0000"/>
      <name val="Sylfaen"/>
      <family val="1"/>
      <charset val="204"/>
    </font>
    <font>
      <sz val="10"/>
      <name val="Sylfaen"/>
      <family val="1"/>
      <charset val="204"/>
    </font>
    <font>
      <b/>
      <sz val="10"/>
      <name val="Sylfaen"/>
      <family val="1"/>
      <charset val="204"/>
    </font>
    <font>
      <b/>
      <sz val="12"/>
      <color theme="1"/>
      <name val="Sylfaen"/>
      <family val="1"/>
      <charset val="204"/>
    </font>
    <font>
      <b/>
      <sz val="8"/>
      <color theme="1"/>
      <name val="Sylfaen"/>
      <family val="1"/>
    </font>
    <font>
      <b/>
      <sz val="9"/>
      <color theme="1"/>
      <name val="Sylfaen"/>
      <family val="1"/>
    </font>
    <font>
      <sz val="12"/>
      <color theme="1"/>
      <name val="Sylfaen"/>
      <family val="1"/>
      <charset val="204"/>
    </font>
    <font>
      <sz val="12"/>
      <color theme="1"/>
      <name val="Calibri"/>
      <family val="2"/>
      <scheme val="minor"/>
    </font>
    <font>
      <b/>
      <sz val="11"/>
      <name val="Sylfaen"/>
      <family val="1"/>
      <charset val="204"/>
    </font>
    <font>
      <sz val="10"/>
      <color theme="1"/>
      <name val="Calibri"/>
      <family val="2"/>
      <scheme val="minor"/>
    </font>
    <font>
      <vertAlign val="superscript"/>
      <sz val="10"/>
      <color theme="1"/>
      <name val="Sylfaen"/>
      <family val="1"/>
      <charset val="204"/>
    </font>
    <font>
      <sz val="10"/>
      <color theme="1"/>
      <name val="Sylfaen"/>
      <family val="1"/>
    </font>
    <font>
      <b/>
      <sz val="10"/>
      <color theme="1"/>
      <name val="Sylfaen"/>
      <family val="1"/>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14">
    <xf numFmtId="0" fontId="0" fillId="0" borderId="0" xfId="0"/>
    <xf numFmtId="0" fontId="1" fillId="0" borderId="0" xfId="0" applyFont="1" applyAlignment="1">
      <alignment wrapText="1"/>
    </xf>
    <xf numFmtId="0" fontId="1" fillId="0" borderId="0" xfId="0" applyFont="1" applyAlignment="1">
      <alignment horizontal="center" wrapText="1"/>
    </xf>
    <xf numFmtId="0" fontId="1" fillId="0" borderId="1" xfId="0" applyFont="1" applyBorder="1" applyAlignment="1">
      <alignment wrapText="1"/>
    </xf>
    <xf numFmtId="0" fontId="1" fillId="0" borderId="1" xfId="0" applyFont="1" applyBorder="1" applyAlignment="1">
      <alignment vertical="top" wrapText="1"/>
    </xf>
    <xf numFmtId="0" fontId="1" fillId="0" borderId="1" xfId="0" applyFont="1" applyBorder="1" applyAlignment="1">
      <alignment horizontal="center" vertical="top" wrapText="1"/>
    </xf>
    <xf numFmtId="4" fontId="1" fillId="0" borderId="0" xfId="0" applyNumberFormat="1" applyFont="1" applyAlignment="1">
      <alignment horizontal="center" wrapText="1"/>
    </xf>
    <xf numFmtId="4" fontId="1" fillId="0" borderId="1" xfId="0" applyNumberFormat="1" applyFont="1" applyBorder="1" applyAlignment="1">
      <alignment horizontal="center" vertical="top" wrapText="1"/>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1" fillId="0" borderId="1" xfId="0" applyFont="1" applyBorder="1" applyAlignment="1">
      <alignment horizontal="center" wrapText="1"/>
    </xf>
    <xf numFmtId="4" fontId="1" fillId="0" borderId="1" xfId="0" applyNumberFormat="1" applyFont="1" applyBorder="1" applyAlignment="1">
      <alignment horizontal="center" wrapText="1"/>
    </xf>
    <xf numFmtId="0" fontId="4" fillId="0" borderId="1" xfId="0" applyFont="1" applyBorder="1" applyAlignment="1">
      <alignment wrapText="1"/>
    </xf>
    <xf numFmtId="4" fontId="4" fillId="0" borderId="1" xfId="0" applyNumberFormat="1" applyFont="1" applyBorder="1" applyAlignment="1">
      <alignment horizontal="center" vertical="top" wrapText="1"/>
    </xf>
    <xf numFmtId="0" fontId="5" fillId="0" borderId="0" xfId="0" applyFont="1" applyAlignment="1">
      <alignment vertical="top" wrapText="1"/>
    </xf>
    <xf numFmtId="0" fontId="2" fillId="0" borderId="1" xfId="0" applyFont="1" applyBorder="1" applyAlignment="1">
      <alignment horizontal="left" vertical="top" wrapText="1"/>
    </xf>
    <xf numFmtId="4" fontId="1" fillId="0" borderId="0" xfId="0" applyNumberFormat="1" applyFont="1" applyAlignment="1">
      <alignment wrapText="1"/>
    </xf>
    <xf numFmtId="0" fontId="1" fillId="2" borderId="1" xfId="0" applyFont="1" applyFill="1" applyBorder="1" applyAlignment="1">
      <alignment vertical="top" wrapText="1"/>
    </xf>
    <xf numFmtId="0" fontId="1" fillId="2" borderId="0" xfId="0" applyFont="1" applyFill="1" applyAlignment="1">
      <alignment vertical="top" wrapText="1"/>
    </xf>
    <xf numFmtId="4" fontId="1" fillId="0" borderId="1" xfId="0" applyNumberFormat="1" applyFont="1" applyFill="1" applyBorder="1" applyAlignment="1">
      <alignment horizontal="center" vertical="top" wrapText="1"/>
    </xf>
    <xf numFmtId="4" fontId="1" fillId="0" borderId="1" xfId="0" applyNumberFormat="1" applyFont="1" applyFill="1" applyBorder="1" applyAlignment="1">
      <alignment horizontal="center" vertical="center"/>
    </xf>
    <xf numFmtId="0" fontId="1" fillId="3" borderId="1" xfId="0" applyFont="1" applyFill="1" applyBorder="1" applyAlignment="1">
      <alignment horizontal="center" vertical="top" wrapText="1"/>
    </xf>
    <xf numFmtId="0" fontId="1" fillId="3" borderId="1" xfId="0" applyFont="1" applyFill="1" applyBorder="1" applyAlignment="1">
      <alignment vertical="top" wrapText="1"/>
    </xf>
    <xf numFmtId="0" fontId="2" fillId="0" borderId="0" xfId="0" applyFont="1" applyAlignment="1">
      <alignment wrapText="1"/>
    </xf>
    <xf numFmtId="0" fontId="2" fillId="0" borderId="1" xfId="0" applyFont="1" applyBorder="1" applyAlignment="1">
      <alignment wrapText="1"/>
    </xf>
    <xf numFmtId="0" fontId="2" fillId="0" borderId="0" xfId="0" applyFont="1" applyBorder="1" applyAlignment="1">
      <alignment wrapText="1"/>
    </xf>
    <xf numFmtId="0" fontId="1" fillId="0" borderId="1" xfId="0" applyFont="1" applyBorder="1" applyAlignment="1">
      <alignment vertical="center" wrapText="1"/>
    </xf>
    <xf numFmtId="0" fontId="4" fillId="0" borderId="1" xfId="0" applyFont="1" applyBorder="1" applyAlignment="1">
      <alignment vertical="center" wrapText="1"/>
    </xf>
    <xf numFmtId="0" fontId="1" fillId="4" borderId="1" xfId="0" applyFont="1" applyFill="1" applyBorder="1" applyAlignment="1">
      <alignment vertical="top" wrapText="1"/>
    </xf>
    <xf numFmtId="0" fontId="6" fillId="0" borderId="1" xfId="0" applyFont="1" applyBorder="1" applyAlignment="1">
      <alignment vertical="center" wrapText="1"/>
    </xf>
    <xf numFmtId="4" fontId="6" fillId="0" borderId="1" xfId="0" applyNumberFormat="1" applyFont="1" applyBorder="1" applyAlignment="1">
      <alignment horizontal="center" vertical="center" wrapText="1"/>
    </xf>
    <xf numFmtId="0" fontId="6" fillId="0" borderId="0" xfId="0" applyFont="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Fill="1" applyBorder="1" applyAlignment="1">
      <alignment vertical="center" wrapText="1"/>
    </xf>
    <xf numFmtId="0" fontId="7" fillId="0" borderId="1" xfId="0" applyFont="1" applyBorder="1" applyAlignment="1">
      <alignment horizontal="left" vertical="center" wrapText="1"/>
    </xf>
    <xf numFmtId="4" fontId="7" fillId="0" borderId="1" xfId="0" applyNumberFormat="1" applyFont="1" applyBorder="1" applyAlignment="1">
      <alignment horizontal="center" vertical="center" wrapText="1"/>
    </xf>
    <xf numFmtId="0" fontId="1" fillId="0" borderId="0" xfId="0" applyFont="1" applyAlignment="1">
      <alignment vertical="top" wrapText="1"/>
    </xf>
    <xf numFmtId="0" fontId="1" fillId="0" borderId="1" xfId="0" applyFont="1" applyFill="1" applyBorder="1" applyAlignment="1">
      <alignment vertical="top" wrapText="1"/>
    </xf>
    <xf numFmtId="0" fontId="1" fillId="0" borderId="0" xfId="0" applyFont="1" applyFill="1" applyAlignment="1">
      <alignment vertical="top" wrapText="1"/>
    </xf>
    <xf numFmtId="0" fontId="1" fillId="0" borderId="0" xfId="0" applyFont="1" applyAlignment="1">
      <alignment horizontal="center" vertical="top" wrapText="1"/>
    </xf>
    <xf numFmtId="4" fontId="1" fillId="0" borderId="0" xfId="0" applyNumberFormat="1" applyFont="1" applyAlignment="1">
      <alignment horizontal="center" vertical="top" wrapText="1"/>
    </xf>
    <xf numFmtId="0" fontId="7" fillId="0" borderId="1" xfId="0" applyFont="1" applyFill="1" applyBorder="1" applyAlignment="1">
      <alignment vertical="top" wrapText="1"/>
    </xf>
    <xf numFmtId="0" fontId="1" fillId="0" borderId="1" xfId="0" applyFont="1" applyFill="1" applyBorder="1" applyAlignment="1">
      <alignment horizontal="left" vertical="top" wrapText="1"/>
    </xf>
    <xf numFmtId="4" fontId="4" fillId="0" borderId="1" xfId="0" applyNumberFormat="1" applyFont="1" applyBorder="1" applyAlignment="1">
      <alignment vertical="top" wrapText="1"/>
    </xf>
    <xf numFmtId="0" fontId="7" fillId="0" borderId="1" xfId="0" applyFont="1" applyFill="1" applyBorder="1" applyAlignment="1">
      <alignment horizontal="left" vertical="top" wrapText="1"/>
    </xf>
    <xf numFmtId="0" fontId="2" fillId="0" borderId="0" xfId="0" applyFont="1" applyFill="1" applyAlignment="1">
      <alignment wrapText="1"/>
    </xf>
    <xf numFmtId="0" fontId="7" fillId="0" borderId="1" xfId="0" applyFont="1" applyFill="1" applyBorder="1" applyAlignment="1">
      <alignment horizontal="center" vertical="top" wrapText="1"/>
    </xf>
    <xf numFmtId="0" fontId="3" fillId="0" borderId="5" xfId="0" applyFont="1" applyFill="1" applyBorder="1" applyAlignment="1">
      <alignment horizontal="center" vertical="center" wrapText="1"/>
    </xf>
    <xf numFmtId="0" fontId="10"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11" fillId="2" borderId="1" xfId="0" applyFont="1" applyFill="1" applyBorder="1" applyAlignment="1">
      <alignment horizontal="center" vertical="center" wrapText="1"/>
    </xf>
    <xf numFmtId="0" fontId="12" fillId="0" borderId="0" xfId="0" applyFont="1" applyAlignment="1">
      <alignment vertical="center" wrapText="1"/>
    </xf>
    <xf numFmtId="0" fontId="13" fillId="0" borderId="0" xfId="0" applyFont="1"/>
    <xf numFmtId="0" fontId="15" fillId="0" borderId="0" xfId="0" applyFont="1"/>
    <xf numFmtId="0" fontId="1" fillId="0" borderId="1" xfId="0" applyFont="1" applyFill="1" applyBorder="1" applyAlignment="1">
      <alignment horizontal="center" vertical="top" wrapText="1"/>
    </xf>
    <xf numFmtId="0" fontId="4" fillId="0" borderId="1" xfId="0" applyFont="1" applyBorder="1" applyAlignment="1">
      <alignment horizontal="center" vertical="top" wrapText="1"/>
    </xf>
    <xf numFmtId="0" fontId="0" fillId="0" borderId="0" xfId="0" applyFill="1"/>
    <xf numFmtId="0" fontId="7" fillId="0" borderId="1" xfId="0" applyFont="1" applyFill="1" applyBorder="1" applyAlignment="1">
      <alignment horizontal="left" vertical="center" wrapText="1"/>
    </xf>
    <xf numFmtId="0" fontId="1" fillId="0" borderId="0" xfId="0" applyFont="1" applyFill="1" applyAlignment="1">
      <alignment horizontal="center" vertical="top" wrapText="1"/>
    </xf>
    <xf numFmtId="4" fontId="1" fillId="0" borderId="1" xfId="0" applyNumberFormat="1" applyFont="1" applyBorder="1" applyAlignment="1">
      <alignment horizontal="left" vertical="center" wrapText="1"/>
    </xf>
    <xf numFmtId="4" fontId="1" fillId="0" borderId="1" xfId="0" applyNumberFormat="1" applyFont="1" applyBorder="1" applyAlignment="1">
      <alignment horizontal="center" vertical="center" wrapText="1"/>
    </xf>
    <xf numFmtId="4" fontId="1" fillId="0" borderId="1" xfId="0" applyNumberFormat="1" applyFont="1" applyBorder="1" applyAlignment="1">
      <alignment horizontal="left" vertical="top" wrapText="1"/>
    </xf>
    <xf numFmtId="4" fontId="1" fillId="2" borderId="1" xfId="0" applyNumberFormat="1" applyFont="1" applyFill="1" applyBorder="1" applyAlignment="1">
      <alignment horizontal="left" vertical="top" wrapText="1"/>
    </xf>
    <xf numFmtId="4" fontId="17" fillId="2" borderId="1" xfId="0" applyNumberFormat="1" applyFont="1" applyFill="1" applyBorder="1" applyAlignment="1">
      <alignment horizontal="center" vertical="top" wrapText="1"/>
    </xf>
    <xf numFmtId="4" fontId="1" fillId="0" borderId="1" xfId="0" applyNumberFormat="1" applyFont="1" applyFill="1" applyBorder="1" applyAlignment="1">
      <alignment horizontal="left" vertical="top" wrapText="1"/>
    </xf>
    <xf numFmtId="0" fontId="1" fillId="0" borderId="1" xfId="0" applyFont="1" applyFill="1" applyBorder="1" applyAlignment="1">
      <alignment horizontal="center" vertical="top"/>
    </xf>
    <xf numFmtId="0" fontId="1" fillId="0" borderId="0" xfId="0" applyFont="1" applyAlignment="1">
      <alignment vertical="center" wrapText="1"/>
    </xf>
    <xf numFmtId="0" fontId="18" fillId="0" borderId="5" xfId="0" applyFont="1" applyBorder="1" applyAlignment="1">
      <alignment horizontal="center" vertical="center" wrapText="1"/>
    </xf>
    <xf numFmtId="0" fontId="8" fillId="0" borderId="1" xfId="0" applyFont="1" applyFill="1" applyBorder="1" applyAlignment="1">
      <alignment horizontal="left" vertical="top" wrapText="1"/>
    </xf>
    <xf numFmtId="0" fontId="7" fillId="0" borderId="1" xfId="0" applyFont="1" applyBorder="1" applyAlignment="1">
      <alignment horizontal="center" vertical="top" wrapText="1"/>
    </xf>
    <xf numFmtId="0" fontId="0" fillId="0" borderId="0" xfId="0" applyAlignment="1">
      <alignment vertical="top"/>
    </xf>
    <xf numFmtId="0" fontId="0" fillId="0" borderId="0" xfId="0" applyAlignment="1">
      <alignment horizontal="left" vertical="top" wrapText="1"/>
    </xf>
    <xf numFmtId="0" fontId="0" fillId="0" borderId="0" xfId="0" applyAlignment="1">
      <alignment horizontal="center"/>
    </xf>
    <xf numFmtId="0" fontId="0" fillId="0" borderId="0" xfId="0" applyAlignment="1">
      <alignment horizontal="left" vertical="top"/>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2" borderId="5" xfId="0" applyFont="1" applyFill="1" applyBorder="1" applyAlignment="1">
      <alignment horizontal="left" vertical="top" wrapText="1"/>
    </xf>
    <xf numFmtId="0" fontId="7" fillId="2" borderId="3" xfId="0" applyFont="1" applyFill="1" applyBorder="1" applyAlignment="1">
      <alignment horizontal="left" vertical="top" wrapText="1"/>
    </xf>
    <xf numFmtId="0" fontId="1" fillId="2" borderId="2" xfId="0" applyFont="1" applyFill="1" applyBorder="1" applyAlignment="1">
      <alignment horizontal="left" vertical="top" wrapText="1"/>
    </xf>
    <xf numFmtId="0" fontId="1" fillId="2" borderId="2" xfId="0" applyFont="1" applyFill="1" applyBorder="1" applyAlignment="1">
      <alignment horizontal="center" vertical="center" wrapText="1"/>
    </xf>
    <xf numFmtId="4" fontId="1" fillId="2" borderId="1" xfId="0" applyNumberFormat="1" applyFont="1" applyFill="1" applyBorder="1" applyAlignment="1">
      <alignment horizontal="center" vertical="top" wrapText="1"/>
    </xf>
    <xf numFmtId="0" fontId="7" fillId="2" borderId="1" xfId="0" applyFont="1" applyFill="1" applyBorder="1" applyAlignment="1">
      <alignment horizontal="center" vertical="top" wrapText="1"/>
    </xf>
    <xf numFmtId="0" fontId="1" fillId="2" borderId="1" xfId="0" applyFont="1" applyFill="1" applyBorder="1" applyAlignment="1">
      <alignment horizontal="center" vertical="top"/>
    </xf>
    <xf numFmtId="0" fontId="7" fillId="2" borderId="1" xfId="0" applyFont="1" applyFill="1" applyBorder="1" applyAlignment="1">
      <alignment vertical="top" wrapText="1"/>
    </xf>
    <xf numFmtId="0" fontId="1" fillId="2" borderId="10" xfId="0" applyFont="1" applyFill="1" applyBorder="1" applyAlignment="1">
      <alignment horizontal="left" vertical="top" wrapText="1"/>
    </xf>
    <xf numFmtId="0" fontId="1" fillId="2" borderId="10" xfId="0" applyFont="1" applyFill="1" applyBorder="1" applyAlignment="1">
      <alignment horizontal="center" vertical="top" wrapText="1"/>
    </xf>
    <xf numFmtId="0" fontId="7" fillId="2" borderId="1" xfId="0" applyFont="1" applyFill="1" applyBorder="1" applyAlignment="1">
      <alignment horizontal="left" vertical="top" wrapText="1"/>
    </xf>
    <xf numFmtId="0" fontId="7" fillId="2" borderId="1" xfId="0" applyFont="1" applyFill="1" applyBorder="1" applyAlignment="1">
      <alignment horizontal="left" vertical="center" wrapText="1"/>
    </xf>
    <xf numFmtId="0" fontId="3" fillId="0" borderId="5" xfId="0" applyFont="1" applyFill="1" applyBorder="1" applyAlignment="1">
      <alignment horizontal="center" vertical="top" wrapText="1"/>
    </xf>
    <xf numFmtId="0" fontId="10" fillId="0" borderId="5" xfId="0" applyFont="1" applyBorder="1" applyAlignment="1">
      <alignment horizontal="center" vertical="top" wrapText="1"/>
    </xf>
    <xf numFmtId="0" fontId="11" fillId="0" borderId="5" xfId="0" applyFont="1" applyBorder="1" applyAlignment="1">
      <alignment horizontal="center" vertical="top" wrapText="1"/>
    </xf>
    <xf numFmtId="0" fontId="4" fillId="0" borderId="1" xfId="0" applyFont="1" applyFill="1" applyBorder="1" applyAlignment="1">
      <alignment horizontal="left" vertical="top" wrapText="1"/>
    </xf>
    <xf numFmtId="0" fontId="9" fillId="0" borderId="0" xfId="0" applyFont="1" applyAlignment="1">
      <alignment horizontal="left" wrapText="1"/>
    </xf>
    <xf numFmtId="0" fontId="9" fillId="0" borderId="0" xfId="0" applyFont="1" applyFill="1" applyAlignment="1">
      <alignment horizontal="left" wrapText="1"/>
    </xf>
    <xf numFmtId="0" fontId="9" fillId="0" borderId="4" xfId="0" applyFont="1" applyBorder="1" applyAlignment="1">
      <alignment horizontal="center"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9" xfId="0" applyFont="1" applyBorder="1" applyAlignment="1">
      <alignment horizontal="left" vertical="center" wrapText="1"/>
    </xf>
    <xf numFmtId="0" fontId="4" fillId="0" borderId="3" xfId="0" applyFont="1" applyBorder="1" applyAlignment="1">
      <alignment horizontal="left" vertical="center" wrapText="1"/>
    </xf>
    <xf numFmtId="0" fontId="9" fillId="0" borderId="1" xfId="0" applyFont="1" applyBorder="1" applyAlignment="1">
      <alignment vertical="top" wrapText="1"/>
    </xf>
    <xf numFmtId="0" fontId="3" fillId="0" borderId="1" xfId="0" applyFont="1" applyFill="1" applyBorder="1" applyAlignment="1">
      <alignment horizontal="left" vertical="center" wrapText="1"/>
    </xf>
    <xf numFmtId="0" fontId="4" fillId="0" borderId="6" xfId="0"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8" xfId="0" applyFont="1" applyFill="1" applyBorder="1" applyAlignment="1">
      <alignment horizontal="left" vertical="top" wrapText="1"/>
    </xf>
    <xf numFmtId="0" fontId="14" fillId="0" borderId="2" xfId="0" applyFont="1" applyBorder="1" applyAlignment="1">
      <alignment horizontal="left" vertical="center" wrapText="1"/>
    </xf>
    <xf numFmtId="0" fontId="14" fillId="0" borderId="9" xfId="0" applyFont="1" applyBorder="1" applyAlignment="1">
      <alignment horizontal="left" vertical="center" wrapText="1"/>
    </xf>
    <xf numFmtId="0" fontId="14" fillId="0" borderId="3" xfId="0" applyFont="1" applyBorder="1" applyAlignment="1">
      <alignment horizontal="left" vertical="center" wrapText="1"/>
    </xf>
    <xf numFmtId="0" fontId="3" fillId="0" borderId="1" xfId="0" applyFont="1" applyFill="1" applyBorder="1" applyAlignment="1">
      <alignment horizontal="left" vertical="top" wrapText="1"/>
    </xf>
    <xf numFmtId="0" fontId="4" fillId="0" borderId="1"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left" vertical="center" wrapText="1"/>
    </xf>
  </cellXfs>
  <cellStyles count="1">
    <cellStyle name="Normal" xfId="0" builtinId="0"/>
  </cellStyles>
  <dxfs count="1">
    <dxf>
      <fill>
        <patternFill patternType="solid">
          <fgColor rgb="FFFFFF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0</xdr:colOff>
      <xdr:row>70</xdr:row>
      <xdr:rowOff>0</xdr:rowOff>
    </xdr:from>
    <xdr:ext cx="184731" cy="264560"/>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4" name="TextBox 3">
          <a:extLst>
            <a:ext uri="{FF2B5EF4-FFF2-40B4-BE49-F238E27FC236}">
              <a16:creationId xmlns:a16="http://schemas.microsoft.com/office/drawing/2014/main" id="{00000000-0008-0000-0200-000004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5" name="TextBox 4">
          <a:extLst>
            <a:ext uri="{FF2B5EF4-FFF2-40B4-BE49-F238E27FC236}">
              <a16:creationId xmlns:a16="http://schemas.microsoft.com/office/drawing/2014/main" id="{00000000-0008-0000-0200-000005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6" name="TextBox 5">
          <a:extLst>
            <a:ext uri="{FF2B5EF4-FFF2-40B4-BE49-F238E27FC236}">
              <a16:creationId xmlns:a16="http://schemas.microsoft.com/office/drawing/2014/main" id="{00000000-0008-0000-0200-000006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7" name="TextBox 6">
          <a:extLst>
            <a:ext uri="{FF2B5EF4-FFF2-40B4-BE49-F238E27FC236}">
              <a16:creationId xmlns:a16="http://schemas.microsoft.com/office/drawing/2014/main" id="{00000000-0008-0000-0200-000007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8" name="TextBox 7">
          <a:extLst>
            <a:ext uri="{FF2B5EF4-FFF2-40B4-BE49-F238E27FC236}">
              <a16:creationId xmlns:a16="http://schemas.microsoft.com/office/drawing/2014/main" id="{00000000-0008-0000-0200-000008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9" name="TextBox 8">
          <a:extLst>
            <a:ext uri="{FF2B5EF4-FFF2-40B4-BE49-F238E27FC236}">
              <a16:creationId xmlns:a16="http://schemas.microsoft.com/office/drawing/2014/main" id="{00000000-0008-0000-0200-000009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10" name="TextBox 9">
          <a:extLst>
            <a:ext uri="{FF2B5EF4-FFF2-40B4-BE49-F238E27FC236}">
              <a16:creationId xmlns:a16="http://schemas.microsoft.com/office/drawing/2014/main" id="{00000000-0008-0000-0200-00000A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11" name="TextBox 10">
          <a:extLst>
            <a:ext uri="{FF2B5EF4-FFF2-40B4-BE49-F238E27FC236}">
              <a16:creationId xmlns:a16="http://schemas.microsoft.com/office/drawing/2014/main" id="{00000000-0008-0000-0200-00000B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12" name="TextBox 11">
          <a:extLst>
            <a:ext uri="{FF2B5EF4-FFF2-40B4-BE49-F238E27FC236}">
              <a16:creationId xmlns:a16="http://schemas.microsoft.com/office/drawing/2014/main" id="{00000000-0008-0000-0200-00000C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13" name="TextBox 12">
          <a:extLst>
            <a:ext uri="{FF2B5EF4-FFF2-40B4-BE49-F238E27FC236}">
              <a16:creationId xmlns:a16="http://schemas.microsoft.com/office/drawing/2014/main" id="{00000000-0008-0000-0200-00000D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14" name="TextBox 13">
          <a:extLst>
            <a:ext uri="{FF2B5EF4-FFF2-40B4-BE49-F238E27FC236}">
              <a16:creationId xmlns:a16="http://schemas.microsoft.com/office/drawing/2014/main" id="{00000000-0008-0000-0200-00000E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15" name="TextBox 14">
          <a:extLst>
            <a:ext uri="{FF2B5EF4-FFF2-40B4-BE49-F238E27FC236}">
              <a16:creationId xmlns:a16="http://schemas.microsoft.com/office/drawing/2014/main" id="{00000000-0008-0000-0200-00000F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16" name="TextBox 15">
          <a:extLst>
            <a:ext uri="{FF2B5EF4-FFF2-40B4-BE49-F238E27FC236}">
              <a16:creationId xmlns:a16="http://schemas.microsoft.com/office/drawing/2014/main" id="{00000000-0008-0000-0200-000010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17" name="TextBox 16">
          <a:extLst>
            <a:ext uri="{FF2B5EF4-FFF2-40B4-BE49-F238E27FC236}">
              <a16:creationId xmlns:a16="http://schemas.microsoft.com/office/drawing/2014/main" id="{00000000-0008-0000-0200-000011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18" name="TextBox 17">
          <a:extLst>
            <a:ext uri="{FF2B5EF4-FFF2-40B4-BE49-F238E27FC236}">
              <a16:creationId xmlns:a16="http://schemas.microsoft.com/office/drawing/2014/main" id="{00000000-0008-0000-0200-000012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19" name="TextBox 18">
          <a:extLst>
            <a:ext uri="{FF2B5EF4-FFF2-40B4-BE49-F238E27FC236}">
              <a16:creationId xmlns:a16="http://schemas.microsoft.com/office/drawing/2014/main" id="{00000000-0008-0000-0200-000013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20" name="TextBox 19">
          <a:extLst>
            <a:ext uri="{FF2B5EF4-FFF2-40B4-BE49-F238E27FC236}">
              <a16:creationId xmlns:a16="http://schemas.microsoft.com/office/drawing/2014/main" id="{00000000-0008-0000-0200-000014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21" name="TextBox 20">
          <a:extLst>
            <a:ext uri="{FF2B5EF4-FFF2-40B4-BE49-F238E27FC236}">
              <a16:creationId xmlns:a16="http://schemas.microsoft.com/office/drawing/2014/main" id="{00000000-0008-0000-0200-000015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22" name="TextBox 21">
          <a:extLst>
            <a:ext uri="{FF2B5EF4-FFF2-40B4-BE49-F238E27FC236}">
              <a16:creationId xmlns:a16="http://schemas.microsoft.com/office/drawing/2014/main" id="{00000000-0008-0000-0200-000016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23" name="TextBox 22">
          <a:extLst>
            <a:ext uri="{FF2B5EF4-FFF2-40B4-BE49-F238E27FC236}">
              <a16:creationId xmlns:a16="http://schemas.microsoft.com/office/drawing/2014/main" id="{00000000-0008-0000-0200-000017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24" name="TextBox 23">
          <a:extLst>
            <a:ext uri="{FF2B5EF4-FFF2-40B4-BE49-F238E27FC236}">
              <a16:creationId xmlns:a16="http://schemas.microsoft.com/office/drawing/2014/main" id="{00000000-0008-0000-0200-000018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25" name="TextBox 24">
          <a:extLst>
            <a:ext uri="{FF2B5EF4-FFF2-40B4-BE49-F238E27FC236}">
              <a16:creationId xmlns:a16="http://schemas.microsoft.com/office/drawing/2014/main" id="{00000000-0008-0000-0200-000019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26" name="TextBox 25">
          <a:extLst>
            <a:ext uri="{FF2B5EF4-FFF2-40B4-BE49-F238E27FC236}">
              <a16:creationId xmlns:a16="http://schemas.microsoft.com/office/drawing/2014/main" id="{00000000-0008-0000-0200-00001A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27" name="TextBox 26">
          <a:extLst>
            <a:ext uri="{FF2B5EF4-FFF2-40B4-BE49-F238E27FC236}">
              <a16:creationId xmlns:a16="http://schemas.microsoft.com/office/drawing/2014/main" id="{00000000-0008-0000-0200-00001B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28" name="TextBox 27">
          <a:extLst>
            <a:ext uri="{FF2B5EF4-FFF2-40B4-BE49-F238E27FC236}">
              <a16:creationId xmlns:a16="http://schemas.microsoft.com/office/drawing/2014/main" id="{00000000-0008-0000-0200-00001C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29" name="TextBox 28">
          <a:extLst>
            <a:ext uri="{FF2B5EF4-FFF2-40B4-BE49-F238E27FC236}">
              <a16:creationId xmlns:a16="http://schemas.microsoft.com/office/drawing/2014/main" id="{00000000-0008-0000-0200-00001D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30" name="TextBox 29">
          <a:extLst>
            <a:ext uri="{FF2B5EF4-FFF2-40B4-BE49-F238E27FC236}">
              <a16:creationId xmlns:a16="http://schemas.microsoft.com/office/drawing/2014/main" id="{00000000-0008-0000-0200-00001E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31" name="TextBox 30">
          <a:extLst>
            <a:ext uri="{FF2B5EF4-FFF2-40B4-BE49-F238E27FC236}">
              <a16:creationId xmlns:a16="http://schemas.microsoft.com/office/drawing/2014/main" id="{00000000-0008-0000-0200-00001F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32" name="TextBox 31">
          <a:extLst>
            <a:ext uri="{FF2B5EF4-FFF2-40B4-BE49-F238E27FC236}">
              <a16:creationId xmlns:a16="http://schemas.microsoft.com/office/drawing/2014/main" id="{00000000-0008-0000-0200-000020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33" name="TextBox 32">
          <a:extLst>
            <a:ext uri="{FF2B5EF4-FFF2-40B4-BE49-F238E27FC236}">
              <a16:creationId xmlns:a16="http://schemas.microsoft.com/office/drawing/2014/main" id="{00000000-0008-0000-0200-000021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34" name="TextBox 33">
          <a:extLst>
            <a:ext uri="{FF2B5EF4-FFF2-40B4-BE49-F238E27FC236}">
              <a16:creationId xmlns:a16="http://schemas.microsoft.com/office/drawing/2014/main" id="{00000000-0008-0000-0200-000022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35" name="TextBox 34">
          <a:extLst>
            <a:ext uri="{FF2B5EF4-FFF2-40B4-BE49-F238E27FC236}">
              <a16:creationId xmlns:a16="http://schemas.microsoft.com/office/drawing/2014/main" id="{00000000-0008-0000-0200-000023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36" name="TextBox 35">
          <a:extLst>
            <a:ext uri="{FF2B5EF4-FFF2-40B4-BE49-F238E27FC236}">
              <a16:creationId xmlns:a16="http://schemas.microsoft.com/office/drawing/2014/main" id="{00000000-0008-0000-0200-000024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37" name="TextBox 36">
          <a:extLst>
            <a:ext uri="{FF2B5EF4-FFF2-40B4-BE49-F238E27FC236}">
              <a16:creationId xmlns:a16="http://schemas.microsoft.com/office/drawing/2014/main" id="{00000000-0008-0000-0200-000025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38" name="TextBox 37">
          <a:extLst>
            <a:ext uri="{FF2B5EF4-FFF2-40B4-BE49-F238E27FC236}">
              <a16:creationId xmlns:a16="http://schemas.microsoft.com/office/drawing/2014/main" id="{00000000-0008-0000-0200-000026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39" name="TextBox 38">
          <a:extLst>
            <a:ext uri="{FF2B5EF4-FFF2-40B4-BE49-F238E27FC236}">
              <a16:creationId xmlns:a16="http://schemas.microsoft.com/office/drawing/2014/main" id="{00000000-0008-0000-0200-000027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40" name="TextBox 39">
          <a:extLst>
            <a:ext uri="{FF2B5EF4-FFF2-40B4-BE49-F238E27FC236}">
              <a16:creationId xmlns:a16="http://schemas.microsoft.com/office/drawing/2014/main" id="{00000000-0008-0000-0200-000028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41" name="TextBox 40">
          <a:extLst>
            <a:ext uri="{FF2B5EF4-FFF2-40B4-BE49-F238E27FC236}">
              <a16:creationId xmlns:a16="http://schemas.microsoft.com/office/drawing/2014/main" id="{00000000-0008-0000-0200-000029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42" name="TextBox 41">
          <a:extLst>
            <a:ext uri="{FF2B5EF4-FFF2-40B4-BE49-F238E27FC236}">
              <a16:creationId xmlns:a16="http://schemas.microsoft.com/office/drawing/2014/main" id="{00000000-0008-0000-0200-00002A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43" name="TextBox 42">
          <a:extLst>
            <a:ext uri="{FF2B5EF4-FFF2-40B4-BE49-F238E27FC236}">
              <a16:creationId xmlns:a16="http://schemas.microsoft.com/office/drawing/2014/main" id="{00000000-0008-0000-0200-00002B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44" name="TextBox 43">
          <a:extLst>
            <a:ext uri="{FF2B5EF4-FFF2-40B4-BE49-F238E27FC236}">
              <a16:creationId xmlns:a16="http://schemas.microsoft.com/office/drawing/2014/main" id="{00000000-0008-0000-0200-00002C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45" name="TextBox 44">
          <a:extLst>
            <a:ext uri="{FF2B5EF4-FFF2-40B4-BE49-F238E27FC236}">
              <a16:creationId xmlns:a16="http://schemas.microsoft.com/office/drawing/2014/main" id="{00000000-0008-0000-0200-00002D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46" name="TextBox 45">
          <a:extLst>
            <a:ext uri="{FF2B5EF4-FFF2-40B4-BE49-F238E27FC236}">
              <a16:creationId xmlns:a16="http://schemas.microsoft.com/office/drawing/2014/main" id="{00000000-0008-0000-0200-00002E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47" name="TextBox 46">
          <a:extLst>
            <a:ext uri="{FF2B5EF4-FFF2-40B4-BE49-F238E27FC236}">
              <a16:creationId xmlns:a16="http://schemas.microsoft.com/office/drawing/2014/main" id="{00000000-0008-0000-0200-00002F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48" name="TextBox 47">
          <a:extLst>
            <a:ext uri="{FF2B5EF4-FFF2-40B4-BE49-F238E27FC236}">
              <a16:creationId xmlns:a16="http://schemas.microsoft.com/office/drawing/2014/main" id="{00000000-0008-0000-0200-000030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49" name="TextBox 48">
          <a:extLst>
            <a:ext uri="{FF2B5EF4-FFF2-40B4-BE49-F238E27FC236}">
              <a16:creationId xmlns:a16="http://schemas.microsoft.com/office/drawing/2014/main" id="{00000000-0008-0000-0200-000031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50" name="TextBox 49">
          <a:extLst>
            <a:ext uri="{FF2B5EF4-FFF2-40B4-BE49-F238E27FC236}">
              <a16:creationId xmlns:a16="http://schemas.microsoft.com/office/drawing/2014/main" id="{00000000-0008-0000-0200-000032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51" name="TextBox 50">
          <a:extLst>
            <a:ext uri="{FF2B5EF4-FFF2-40B4-BE49-F238E27FC236}">
              <a16:creationId xmlns:a16="http://schemas.microsoft.com/office/drawing/2014/main" id="{00000000-0008-0000-0200-000033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52" name="TextBox 51">
          <a:extLst>
            <a:ext uri="{FF2B5EF4-FFF2-40B4-BE49-F238E27FC236}">
              <a16:creationId xmlns:a16="http://schemas.microsoft.com/office/drawing/2014/main" id="{00000000-0008-0000-0200-000034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53" name="TextBox 52">
          <a:extLst>
            <a:ext uri="{FF2B5EF4-FFF2-40B4-BE49-F238E27FC236}">
              <a16:creationId xmlns:a16="http://schemas.microsoft.com/office/drawing/2014/main" id="{00000000-0008-0000-0200-000035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54" name="TextBox 53">
          <a:extLst>
            <a:ext uri="{FF2B5EF4-FFF2-40B4-BE49-F238E27FC236}">
              <a16:creationId xmlns:a16="http://schemas.microsoft.com/office/drawing/2014/main" id="{00000000-0008-0000-0200-000036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55" name="TextBox 54">
          <a:extLst>
            <a:ext uri="{FF2B5EF4-FFF2-40B4-BE49-F238E27FC236}">
              <a16:creationId xmlns:a16="http://schemas.microsoft.com/office/drawing/2014/main" id="{00000000-0008-0000-0200-000037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56" name="TextBox 55">
          <a:extLst>
            <a:ext uri="{FF2B5EF4-FFF2-40B4-BE49-F238E27FC236}">
              <a16:creationId xmlns:a16="http://schemas.microsoft.com/office/drawing/2014/main" id="{00000000-0008-0000-0200-000038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57" name="TextBox 56">
          <a:extLst>
            <a:ext uri="{FF2B5EF4-FFF2-40B4-BE49-F238E27FC236}">
              <a16:creationId xmlns:a16="http://schemas.microsoft.com/office/drawing/2014/main" id="{00000000-0008-0000-0200-000039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58" name="TextBox 57">
          <a:extLst>
            <a:ext uri="{FF2B5EF4-FFF2-40B4-BE49-F238E27FC236}">
              <a16:creationId xmlns:a16="http://schemas.microsoft.com/office/drawing/2014/main" id="{00000000-0008-0000-0200-00003A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59" name="TextBox 58">
          <a:extLst>
            <a:ext uri="{FF2B5EF4-FFF2-40B4-BE49-F238E27FC236}">
              <a16:creationId xmlns:a16="http://schemas.microsoft.com/office/drawing/2014/main" id="{00000000-0008-0000-0200-00003B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60" name="TextBox 59">
          <a:extLst>
            <a:ext uri="{FF2B5EF4-FFF2-40B4-BE49-F238E27FC236}">
              <a16:creationId xmlns:a16="http://schemas.microsoft.com/office/drawing/2014/main" id="{00000000-0008-0000-0200-00003C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61" name="TextBox 60">
          <a:extLst>
            <a:ext uri="{FF2B5EF4-FFF2-40B4-BE49-F238E27FC236}">
              <a16:creationId xmlns:a16="http://schemas.microsoft.com/office/drawing/2014/main" id="{00000000-0008-0000-0200-00003D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62" name="TextBox 61">
          <a:extLst>
            <a:ext uri="{FF2B5EF4-FFF2-40B4-BE49-F238E27FC236}">
              <a16:creationId xmlns:a16="http://schemas.microsoft.com/office/drawing/2014/main" id="{00000000-0008-0000-0200-00003E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63" name="TextBox 62">
          <a:extLst>
            <a:ext uri="{FF2B5EF4-FFF2-40B4-BE49-F238E27FC236}">
              <a16:creationId xmlns:a16="http://schemas.microsoft.com/office/drawing/2014/main" id="{00000000-0008-0000-0200-00003F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64" name="TextBox 63">
          <a:extLst>
            <a:ext uri="{FF2B5EF4-FFF2-40B4-BE49-F238E27FC236}">
              <a16:creationId xmlns:a16="http://schemas.microsoft.com/office/drawing/2014/main" id="{00000000-0008-0000-0200-000040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65" name="TextBox 64">
          <a:extLst>
            <a:ext uri="{FF2B5EF4-FFF2-40B4-BE49-F238E27FC236}">
              <a16:creationId xmlns:a16="http://schemas.microsoft.com/office/drawing/2014/main" id="{00000000-0008-0000-0200-000041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66" name="TextBox 65">
          <a:extLst>
            <a:ext uri="{FF2B5EF4-FFF2-40B4-BE49-F238E27FC236}">
              <a16:creationId xmlns:a16="http://schemas.microsoft.com/office/drawing/2014/main" id="{00000000-0008-0000-0200-000042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67" name="TextBox 66">
          <a:extLst>
            <a:ext uri="{FF2B5EF4-FFF2-40B4-BE49-F238E27FC236}">
              <a16:creationId xmlns:a16="http://schemas.microsoft.com/office/drawing/2014/main" id="{00000000-0008-0000-0200-000043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68" name="TextBox 67">
          <a:extLst>
            <a:ext uri="{FF2B5EF4-FFF2-40B4-BE49-F238E27FC236}">
              <a16:creationId xmlns:a16="http://schemas.microsoft.com/office/drawing/2014/main" id="{00000000-0008-0000-0200-000044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69" name="TextBox 68">
          <a:extLst>
            <a:ext uri="{FF2B5EF4-FFF2-40B4-BE49-F238E27FC236}">
              <a16:creationId xmlns:a16="http://schemas.microsoft.com/office/drawing/2014/main" id="{00000000-0008-0000-0200-000045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70" name="TextBox 69">
          <a:extLst>
            <a:ext uri="{FF2B5EF4-FFF2-40B4-BE49-F238E27FC236}">
              <a16:creationId xmlns:a16="http://schemas.microsoft.com/office/drawing/2014/main" id="{00000000-0008-0000-0200-000046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71" name="TextBox 70">
          <a:extLst>
            <a:ext uri="{FF2B5EF4-FFF2-40B4-BE49-F238E27FC236}">
              <a16:creationId xmlns:a16="http://schemas.microsoft.com/office/drawing/2014/main" id="{00000000-0008-0000-0200-000047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72" name="TextBox 71">
          <a:extLst>
            <a:ext uri="{FF2B5EF4-FFF2-40B4-BE49-F238E27FC236}">
              <a16:creationId xmlns:a16="http://schemas.microsoft.com/office/drawing/2014/main" id="{00000000-0008-0000-0200-000048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73" name="TextBox 72">
          <a:extLst>
            <a:ext uri="{FF2B5EF4-FFF2-40B4-BE49-F238E27FC236}">
              <a16:creationId xmlns:a16="http://schemas.microsoft.com/office/drawing/2014/main" id="{00000000-0008-0000-0200-000049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74" name="TextBox 73">
          <a:extLst>
            <a:ext uri="{FF2B5EF4-FFF2-40B4-BE49-F238E27FC236}">
              <a16:creationId xmlns:a16="http://schemas.microsoft.com/office/drawing/2014/main" id="{00000000-0008-0000-0200-00004A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75" name="TextBox 74">
          <a:extLst>
            <a:ext uri="{FF2B5EF4-FFF2-40B4-BE49-F238E27FC236}">
              <a16:creationId xmlns:a16="http://schemas.microsoft.com/office/drawing/2014/main" id="{00000000-0008-0000-0200-00004B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76" name="TextBox 75">
          <a:extLst>
            <a:ext uri="{FF2B5EF4-FFF2-40B4-BE49-F238E27FC236}">
              <a16:creationId xmlns:a16="http://schemas.microsoft.com/office/drawing/2014/main" id="{00000000-0008-0000-0200-00004C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77" name="TextBox 76">
          <a:extLst>
            <a:ext uri="{FF2B5EF4-FFF2-40B4-BE49-F238E27FC236}">
              <a16:creationId xmlns:a16="http://schemas.microsoft.com/office/drawing/2014/main" id="{00000000-0008-0000-0200-00004D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78" name="TextBox 77">
          <a:extLst>
            <a:ext uri="{FF2B5EF4-FFF2-40B4-BE49-F238E27FC236}">
              <a16:creationId xmlns:a16="http://schemas.microsoft.com/office/drawing/2014/main" id="{00000000-0008-0000-0200-00004E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79" name="TextBox 78">
          <a:extLst>
            <a:ext uri="{FF2B5EF4-FFF2-40B4-BE49-F238E27FC236}">
              <a16:creationId xmlns:a16="http://schemas.microsoft.com/office/drawing/2014/main" id="{00000000-0008-0000-0200-00004F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80" name="TextBox 79">
          <a:extLst>
            <a:ext uri="{FF2B5EF4-FFF2-40B4-BE49-F238E27FC236}">
              <a16:creationId xmlns:a16="http://schemas.microsoft.com/office/drawing/2014/main" id="{00000000-0008-0000-0200-000050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81" name="TextBox 80">
          <a:extLst>
            <a:ext uri="{FF2B5EF4-FFF2-40B4-BE49-F238E27FC236}">
              <a16:creationId xmlns:a16="http://schemas.microsoft.com/office/drawing/2014/main" id="{00000000-0008-0000-0200-000051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37"/>
  <sheetViews>
    <sheetView topLeftCell="A31" workbookViewId="0">
      <selection sqref="A1:I134"/>
    </sheetView>
  </sheetViews>
  <sheetFormatPr defaultRowHeight="15" x14ac:dyDescent="0.25"/>
  <cols>
    <col min="1" max="1" width="4.7109375" style="37" customWidth="1"/>
    <col min="2" max="2" width="10.140625" style="40" customWidth="1"/>
    <col min="3" max="3" width="26" style="39" hidden="1" customWidth="1"/>
    <col min="4" max="4" width="22.28515625" style="39" customWidth="1"/>
    <col min="5" max="5" width="71.5703125" style="40" customWidth="1"/>
    <col min="6" max="6" width="5.140625" style="40" bestFit="1" customWidth="1"/>
    <col min="7" max="7" width="6" style="41" bestFit="1" customWidth="1"/>
    <col min="8" max="8" width="11.28515625" style="40" bestFit="1" customWidth="1"/>
    <col min="9" max="9" width="15.42578125" style="37" bestFit="1" customWidth="1"/>
    <col min="10" max="16384" width="9.140625" style="37"/>
  </cols>
  <sheetData>
    <row r="1" spans="1:9" s="54" customFormat="1" ht="18" x14ac:dyDescent="0.35">
      <c r="A1" s="94" t="s">
        <v>690</v>
      </c>
      <c r="B1" s="94"/>
      <c r="C1" s="95" t="s">
        <v>1054</v>
      </c>
      <c r="D1" s="95"/>
      <c r="E1" s="95"/>
      <c r="F1" s="95"/>
      <c r="G1" s="95"/>
      <c r="H1" s="53"/>
      <c r="I1" s="53"/>
    </row>
    <row r="2" spans="1:9" s="54" customFormat="1" ht="18" x14ac:dyDescent="0.35">
      <c r="A2" s="94" t="s">
        <v>689</v>
      </c>
      <c r="B2" s="94"/>
      <c r="C2" s="94" t="s">
        <v>1055</v>
      </c>
      <c r="D2" s="94"/>
      <c r="E2" s="94"/>
      <c r="F2" s="94"/>
      <c r="G2" s="94"/>
      <c r="H2" s="53"/>
      <c r="I2" s="53"/>
    </row>
    <row r="3" spans="1:9" customFormat="1" ht="18" customHeight="1" x14ac:dyDescent="0.3">
      <c r="A3" s="1"/>
      <c r="B3" s="96" t="s">
        <v>688</v>
      </c>
      <c r="C3" s="96"/>
      <c r="D3" s="96"/>
      <c r="E3" s="96"/>
      <c r="F3" s="96"/>
      <c r="G3" s="96"/>
      <c r="H3" s="96"/>
      <c r="I3" s="96"/>
    </row>
    <row r="4" spans="1:9" customFormat="1" ht="101.25" customHeight="1" x14ac:dyDescent="0.25">
      <c r="A4" s="48" t="s">
        <v>680</v>
      </c>
      <c r="B4" s="49" t="s">
        <v>681</v>
      </c>
      <c r="C4" s="39"/>
      <c r="D4" s="50" t="s">
        <v>682</v>
      </c>
      <c r="E4" s="50" t="s">
        <v>683</v>
      </c>
      <c r="F4" s="51" t="s">
        <v>684</v>
      </c>
      <c r="G4" s="52" t="s">
        <v>685</v>
      </c>
      <c r="H4" s="8" t="s">
        <v>686</v>
      </c>
      <c r="I4" s="8" t="s">
        <v>687</v>
      </c>
    </row>
    <row r="5" spans="1:9" s="58" customFormat="1" ht="255" x14ac:dyDescent="0.25">
      <c r="A5" s="56">
        <v>1</v>
      </c>
      <c r="B5" s="56">
        <v>33691162</v>
      </c>
      <c r="C5" s="38" t="s">
        <v>702</v>
      </c>
      <c r="D5" s="43" t="s">
        <v>819</v>
      </c>
      <c r="E5" s="43" t="s">
        <v>820</v>
      </c>
      <c r="F5" s="19" t="s">
        <v>6</v>
      </c>
      <c r="G5" s="56">
        <v>3</v>
      </c>
      <c r="H5" s="19">
        <v>120240</v>
      </c>
      <c r="I5" s="19">
        <f>G5*H5</f>
        <v>360720</v>
      </c>
    </row>
    <row r="6" spans="1:9" s="58" customFormat="1" ht="285" x14ac:dyDescent="0.25">
      <c r="A6" s="56">
        <v>2</v>
      </c>
      <c r="B6" s="56">
        <v>33691159</v>
      </c>
      <c r="C6" s="38" t="s">
        <v>703</v>
      </c>
      <c r="D6" s="38" t="s">
        <v>821</v>
      </c>
      <c r="E6" s="43" t="s">
        <v>822</v>
      </c>
      <c r="F6" s="47" t="s">
        <v>6</v>
      </c>
      <c r="G6" s="56">
        <v>40</v>
      </c>
      <c r="H6" s="19">
        <v>109800</v>
      </c>
      <c r="I6" s="19">
        <f t="shared" ref="I6:I69" si="0">G6*H6</f>
        <v>4392000</v>
      </c>
    </row>
    <row r="7" spans="1:9" s="58" customFormat="1" ht="255" x14ac:dyDescent="0.25">
      <c r="A7" s="56">
        <v>3</v>
      </c>
      <c r="B7" s="56">
        <v>33691162</v>
      </c>
      <c r="C7" s="38" t="s">
        <v>704</v>
      </c>
      <c r="D7" s="38" t="s">
        <v>823</v>
      </c>
      <c r="E7" s="43" t="s">
        <v>824</v>
      </c>
      <c r="F7" s="47" t="s">
        <v>6</v>
      </c>
      <c r="G7" s="56">
        <v>70</v>
      </c>
      <c r="H7" s="19">
        <v>58000</v>
      </c>
      <c r="I7" s="19">
        <f t="shared" si="0"/>
        <v>4060000</v>
      </c>
    </row>
    <row r="8" spans="1:9" s="58" customFormat="1" ht="285" x14ac:dyDescent="0.25">
      <c r="A8" s="56">
        <v>4</v>
      </c>
      <c r="B8" s="56">
        <v>33691162</v>
      </c>
      <c r="C8" s="38" t="s">
        <v>705</v>
      </c>
      <c r="D8" s="38" t="s">
        <v>825</v>
      </c>
      <c r="E8" s="43" t="s">
        <v>826</v>
      </c>
      <c r="F8" s="47" t="s">
        <v>6</v>
      </c>
      <c r="G8" s="56">
        <v>24</v>
      </c>
      <c r="H8" s="19">
        <v>49000</v>
      </c>
      <c r="I8" s="19">
        <f t="shared" si="0"/>
        <v>1176000</v>
      </c>
    </row>
    <row r="9" spans="1:9" s="58" customFormat="1" ht="285" x14ac:dyDescent="0.25">
      <c r="A9" s="56">
        <v>5</v>
      </c>
      <c r="B9" s="56">
        <v>33691159</v>
      </c>
      <c r="C9" s="38" t="s">
        <v>706</v>
      </c>
      <c r="D9" s="38" t="s">
        <v>827</v>
      </c>
      <c r="E9" s="43" t="s">
        <v>828</v>
      </c>
      <c r="F9" s="47" t="s">
        <v>6</v>
      </c>
      <c r="G9" s="56">
        <v>2</v>
      </c>
      <c r="H9" s="19">
        <v>119200</v>
      </c>
      <c r="I9" s="19">
        <f t="shared" si="0"/>
        <v>238400</v>
      </c>
    </row>
    <row r="10" spans="1:9" s="58" customFormat="1" ht="270" x14ac:dyDescent="0.25">
      <c r="A10" s="56">
        <v>6</v>
      </c>
      <c r="B10" s="56">
        <v>33691162</v>
      </c>
      <c r="C10" s="38" t="s">
        <v>707</v>
      </c>
      <c r="D10" s="66" t="s">
        <v>829</v>
      </c>
      <c r="E10" s="66" t="s">
        <v>830</v>
      </c>
      <c r="F10" s="19" t="s">
        <v>6</v>
      </c>
      <c r="G10" s="56">
        <v>1</v>
      </c>
      <c r="H10" s="19">
        <v>290250</v>
      </c>
      <c r="I10" s="19">
        <f t="shared" si="0"/>
        <v>290250</v>
      </c>
    </row>
    <row r="11" spans="1:9" s="58" customFormat="1" ht="180" x14ac:dyDescent="0.25">
      <c r="A11" s="56">
        <v>7</v>
      </c>
      <c r="B11" s="56">
        <v>33691162</v>
      </c>
      <c r="C11" s="38" t="s">
        <v>708</v>
      </c>
      <c r="D11" s="66" t="s">
        <v>831</v>
      </c>
      <c r="E11" s="66" t="s">
        <v>832</v>
      </c>
      <c r="F11" s="19" t="s">
        <v>6</v>
      </c>
      <c r="G11" s="56">
        <v>2</v>
      </c>
      <c r="H11" s="19">
        <v>61800</v>
      </c>
      <c r="I11" s="19">
        <f t="shared" si="0"/>
        <v>123600</v>
      </c>
    </row>
    <row r="12" spans="1:9" s="58" customFormat="1" ht="270" x14ac:dyDescent="0.25">
      <c r="A12" s="56">
        <v>8</v>
      </c>
      <c r="B12" s="56">
        <v>33691162</v>
      </c>
      <c r="C12" s="38" t="s">
        <v>709</v>
      </c>
      <c r="D12" s="66" t="s">
        <v>833</v>
      </c>
      <c r="E12" s="66" t="s">
        <v>834</v>
      </c>
      <c r="F12" s="19" t="s">
        <v>6</v>
      </c>
      <c r="G12" s="56">
        <v>2</v>
      </c>
      <c r="H12" s="19">
        <v>61800</v>
      </c>
      <c r="I12" s="19">
        <f t="shared" si="0"/>
        <v>123600</v>
      </c>
    </row>
    <row r="13" spans="1:9" s="58" customFormat="1" ht="270" x14ac:dyDescent="0.25">
      <c r="A13" s="56">
        <v>9</v>
      </c>
      <c r="B13" s="56">
        <v>33691162</v>
      </c>
      <c r="C13" s="38" t="s">
        <v>710</v>
      </c>
      <c r="D13" s="66" t="s">
        <v>835</v>
      </c>
      <c r="E13" s="66" t="s">
        <v>836</v>
      </c>
      <c r="F13" s="19" t="s">
        <v>6</v>
      </c>
      <c r="G13" s="56">
        <v>2</v>
      </c>
      <c r="H13" s="19">
        <v>61800</v>
      </c>
      <c r="I13" s="19">
        <f t="shared" si="0"/>
        <v>123600</v>
      </c>
    </row>
    <row r="14" spans="1:9" s="58" customFormat="1" ht="270" x14ac:dyDescent="0.25">
      <c r="A14" s="56">
        <v>10</v>
      </c>
      <c r="B14" s="56">
        <v>33691162</v>
      </c>
      <c r="C14" s="38" t="s">
        <v>711</v>
      </c>
      <c r="D14" s="66" t="s">
        <v>837</v>
      </c>
      <c r="E14" s="66" t="s">
        <v>838</v>
      </c>
      <c r="F14" s="19" t="s">
        <v>6</v>
      </c>
      <c r="G14" s="56">
        <v>2</v>
      </c>
      <c r="H14" s="19">
        <v>52400</v>
      </c>
      <c r="I14" s="19">
        <f t="shared" si="0"/>
        <v>104800</v>
      </c>
    </row>
    <row r="15" spans="1:9" s="58" customFormat="1" ht="285" x14ac:dyDescent="0.25">
      <c r="A15" s="56">
        <v>11</v>
      </c>
      <c r="B15" s="56">
        <v>33691159</v>
      </c>
      <c r="C15" s="38" t="s">
        <v>712</v>
      </c>
      <c r="D15" s="66" t="s">
        <v>839</v>
      </c>
      <c r="E15" s="66" t="s">
        <v>840</v>
      </c>
      <c r="F15" s="19" t="s">
        <v>6</v>
      </c>
      <c r="G15" s="56">
        <v>1</v>
      </c>
      <c r="H15" s="19">
        <v>66780</v>
      </c>
      <c r="I15" s="19">
        <f t="shared" si="0"/>
        <v>66780</v>
      </c>
    </row>
    <row r="16" spans="1:9" s="58" customFormat="1" ht="270" x14ac:dyDescent="0.25">
      <c r="A16" s="56">
        <v>12</v>
      </c>
      <c r="B16" s="56">
        <v>33691162</v>
      </c>
      <c r="C16" s="38" t="s">
        <v>713</v>
      </c>
      <c r="D16" s="66" t="s">
        <v>841</v>
      </c>
      <c r="E16" s="66" t="s">
        <v>842</v>
      </c>
      <c r="F16" s="19" t="s">
        <v>6</v>
      </c>
      <c r="G16" s="56">
        <v>3</v>
      </c>
      <c r="H16" s="19">
        <v>205520</v>
      </c>
      <c r="I16" s="19">
        <f t="shared" si="0"/>
        <v>616560</v>
      </c>
    </row>
    <row r="17" spans="1:9" s="58" customFormat="1" ht="270" x14ac:dyDescent="0.25">
      <c r="A17" s="56">
        <v>13</v>
      </c>
      <c r="B17" s="56">
        <v>33691159</v>
      </c>
      <c r="C17" s="38" t="s">
        <v>714</v>
      </c>
      <c r="D17" s="66" t="s">
        <v>843</v>
      </c>
      <c r="E17" s="66" t="s">
        <v>844</v>
      </c>
      <c r="F17" s="19" t="s">
        <v>6</v>
      </c>
      <c r="G17" s="56">
        <v>1</v>
      </c>
      <c r="H17" s="19">
        <v>83580</v>
      </c>
      <c r="I17" s="19">
        <f t="shared" si="0"/>
        <v>83580</v>
      </c>
    </row>
    <row r="18" spans="1:9" s="58" customFormat="1" ht="285" x14ac:dyDescent="0.25">
      <c r="A18" s="56">
        <v>14</v>
      </c>
      <c r="B18" s="56">
        <v>33691159</v>
      </c>
      <c r="C18" s="38" t="s">
        <v>715</v>
      </c>
      <c r="D18" s="66" t="s">
        <v>845</v>
      </c>
      <c r="E18" s="66" t="s">
        <v>846</v>
      </c>
      <c r="F18" s="19" t="s">
        <v>6</v>
      </c>
      <c r="G18" s="56">
        <v>1</v>
      </c>
      <c r="H18" s="19">
        <v>193800</v>
      </c>
      <c r="I18" s="19">
        <f t="shared" si="0"/>
        <v>193800</v>
      </c>
    </row>
    <row r="19" spans="1:9" s="58" customFormat="1" ht="240" x14ac:dyDescent="0.25">
      <c r="A19" s="56">
        <v>15</v>
      </c>
      <c r="B19" s="56">
        <v>33691162</v>
      </c>
      <c r="C19" s="38" t="s">
        <v>716</v>
      </c>
      <c r="D19" s="66" t="s">
        <v>847</v>
      </c>
      <c r="E19" s="66" t="s">
        <v>848</v>
      </c>
      <c r="F19" s="19" t="s">
        <v>6</v>
      </c>
      <c r="G19" s="56">
        <v>10</v>
      </c>
      <c r="H19" s="19">
        <v>132000</v>
      </c>
      <c r="I19" s="19">
        <f t="shared" si="0"/>
        <v>1320000</v>
      </c>
    </row>
    <row r="20" spans="1:9" s="58" customFormat="1" ht="120" x14ac:dyDescent="0.25">
      <c r="A20" s="56">
        <v>16</v>
      </c>
      <c r="B20" s="56" t="s">
        <v>701</v>
      </c>
      <c r="C20" s="38" t="s">
        <v>717</v>
      </c>
      <c r="D20" s="66" t="s">
        <v>849</v>
      </c>
      <c r="E20" s="66" t="s">
        <v>850</v>
      </c>
      <c r="F20" s="19" t="s">
        <v>6</v>
      </c>
      <c r="G20" s="56">
        <v>1</v>
      </c>
      <c r="H20" s="19">
        <v>52000</v>
      </c>
      <c r="I20" s="19">
        <f t="shared" si="0"/>
        <v>52000</v>
      </c>
    </row>
    <row r="21" spans="1:9" s="58" customFormat="1" ht="120" x14ac:dyDescent="0.25">
      <c r="A21" s="56">
        <v>17</v>
      </c>
      <c r="B21" s="56" t="s">
        <v>701</v>
      </c>
      <c r="C21" s="38" t="s">
        <v>718</v>
      </c>
      <c r="D21" s="66" t="s">
        <v>851</v>
      </c>
      <c r="E21" s="66" t="s">
        <v>852</v>
      </c>
      <c r="F21" s="19" t="s">
        <v>6</v>
      </c>
      <c r="G21" s="56">
        <v>1</v>
      </c>
      <c r="H21" s="19">
        <v>52000</v>
      </c>
      <c r="I21" s="19">
        <f t="shared" si="0"/>
        <v>52000</v>
      </c>
    </row>
    <row r="22" spans="1:9" s="58" customFormat="1" ht="270" x14ac:dyDescent="0.25">
      <c r="A22" s="56">
        <v>18</v>
      </c>
      <c r="B22" s="56">
        <v>33691162</v>
      </c>
      <c r="C22" s="38" t="s">
        <v>719</v>
      </c>
      <c r="D22" s="66" t="s">
        <v>853</v>
      </c>
      <c r="E22" s="66" t="s">
        <v>854</v>
      </c>
      <c r="F22" s="19" t="s">
        <v>6</v>
      </c>
      <c r="G22" s="56">
        <v>1</v>
      </c>
      <c r="H22" s="19">
        <v>119400</v>
      </c>
      <c r="I22" s="19">
        <f t="shared" si="0"/>
        <v>119400</v>
      </c>
    </row>
    <row r="23" spans="1:9" s="58" customFormat="1" ht="255" x14ac:dyDescent="0.25">
      <c r="A23" s="56">
        <v>19</v>
      </c>
      <c r="B23" s="56">
        <v>33691162</v>
      </c>
      <c r="C23" s="38" t="s">
        <v>720</v>
      </c>
      <c r="D23" s="38" t="s">
        <v>855</v>
      </c>
      <c r="E23" s="38" t="s">
        <v>856</v>
      </c>
      <c r="F23" s="56" t="s">
        <v>6</v>
      </c>
      <c r="G23" s="56">
        <v>1</v>
      </c>
      <c r="H23" s="19">
        <v>90000</v>
      </c>
      <c r="I23" s="19">
        <f t="shared" si="0"/>
        <v>90000</v>
      </c>
    </row>
    <row r="24" spans="1:9" s="58" customFormat="1" ht="240" x14ac:dyDescent="0.25">
      <c r="A24" s="56">
        <v>20</v>
      </c>
      <c r="B24" s="56">
        <v>33691162</v>
      </c>
      <c r="C24" s="38" t="s">
        <v>721</v>
      </c>
      <c r="D24" s="38" t="s">
        <v>857</v>
      </c>
      <c r="E24" s="43" t="s">
        <v>858</v>
      </c>
      <c r="F24" s="47" t="s">
        <v>6</v>
      </c>
      <c r="G24" s="56">
        <v>50</v>
      </c>
      <c r="H24" s="19">
        <v>19000</v>
      </c>
      <c r="I24" s="19">
        <f t="shared" si="0"/>
        <v>950000</v>
      </c>
    </row>
    <row r="25" spans="1:9" s="58" customFormat="1" ht="75" x14ac:dyDescent="0.25">
      <c r="A25" s="56">
        <v>21</v>
      </c>
      <c r="B25" s="56" t="s">
        <v>701</v>
      </c>
      <c r="C25" s="38" t="s">
        <v>722</v>
      </c>
      <c r="D25" s="38" t="s">
        <v>859</v>
      </c>
      <c r="E25" s="43" t="s">
        <v>860</v>
      </c>
      <c r="F25" s="67" t="s">
        <v>6</v>
      </c>
      <c r="G25" s="56">
        <v>300</v>
      </c>
      <c r="H25" s="19">
        <v>2700</v>
      </c>
      <c r="I25" s="19">
        <f t="shared" si="0"/>
        <v>810000</v>
      </c>
    </row>
    <row r="26" spans="1:9" s="58" customFormat="1" ht="105.75" x14ac:dyDescent="0.25">
      <c r="A26" s="56">
        <v>22</v>
      </c>
      <c r="B26" s="56" t="s">
        <v>701</v>
      </c>
      <c r="C26" s="38" t="s">
        <v>723</v>
      </c>
      <c r="D26" s="66" t="s">
        <v>861</v>
      </c>
      <c r="E26" s="66" t="s">
        <v>1056</v>
      </c>
      <c r="F26" s="19" t="s">
        <v>6</v>
      </c>
      <c r="G26" s="56">
        <v>20</v>
      </c>
      <c r="H26" s="19">
        <v>2250</v>
      </c>
      <c r="I26" s="19">
        <f t="shared" si="0"/>
        <v>45000</v>
      </c>
    </row>
    <row r="27" spans="1:9" s="58" customFormat="1" ht="90" x14ac:dyDescent="0.25">
      <c r="A27" s="56">
        <v>23</v>
      </c>
      <c r="B27" s="56" t="s">
        <v>701</v>
      </c>
      <c r="C27" s="38" t="s">
        <v>724</v>
      </c>
      <c r="D27" s="66" t="s">
        <v>862</v>
      </c>
      <c r="E27" s="66" t="s">
        <v>863</v>
      </c>
      <c r="F27" s="19" t="s">
        <v>6</v>
      </c>
      <c r="G27" s="56">
        <v>300</v>
      </c>
      <c r="H27" s="19">
        <v>780</v>
      </c>
      <c r="I27" s="19">
        <f t="shared" si="0"/>
        <v>234000</v>
      </c>
    </row>
    <row r="28" spans="1:9" s="58" customFormat="1" ht="75.75" x14ac:dyDescent="0.25">
      <c r="A28" s="56">
        <v>24</v>
      </c>
      <c r="B28" s="56" t="s">
        <v>701</v>
      </c>
      <c r="C28" s="38" t="s">
        <v>725</v>
      </c>
      <c r="D28" s="38" t="s">
        <v>864</v>
      </c>
      <c r="E28" s="43" t="s">
        <v>1057</v>
      </c>
      <c r="F28" s="47" t="s">
        <v>6</v>
      </c>
      <c r="G28" s="56">
        <v>40</v>
      </c>
      <c r="H28" s="19">
        <v>1240</v>
      </c>
      <c r="I28" s="19">
        <f t="shared" si="0"/>
        <v>49600</v>
      </c>
    </row>
    <row r="29" spans="1:9" s="39" customFormat="1" ht="105.75" x14ac:dyDescent="0.25">
      <c r="A29" s="56">
        <v>25</v>
      </c>
      <c r="B29" s="56" t="s">
        <v>701</v>
      </c>
      <c r="C29" s="38" t="s">
        <v>726</v>
      </c>
      <c r="D29" s="38" t="s">
        <v>865</v>
      </c>
      <c r="E29" s="43" t="s">
        <v>1058</v>
      </c>
      <c r="F29" s="47" t="s">
        <v>6</v>
      </c>
      <c r="G29" s="56">
        <v>90</v>
      </c>
      <c r="H29" s="19">
        <v>1060</v>
      </c>
      <c r="I29" s="19">
        <f t="shared" si="0"/>
        <v>95400</v>
      </c>
    </row>
    <row r="30" spans="1:9" s="39" customFormat="1" ht="90" x14ac:dyDescent="0.25">
      <c r="A30" s="56">
        <v>26</v>
      </c>
      <c r="B30" s="56" t="s">
        <v>701</v>
      </c>
      <c r="C30" s="38" t="s">
        <v>727</v>
      </c>
      <c r="D30" s="38" t="s">
        <v>866</v>
      </c>
      <c r="E30" s="43" t="s">
        <v>867</v>
      </c>
      <c r="F30" s="67" t="s">
        <v>6</v>
      </c>
      <c r="G30" s="56">
        <v>100</v>
      </c>
      <c r="H30" s="19">
        <v>1136</v>
      </c>
      <c r="I30" s="19">
        <f t="shared" si="0"/>
        <v>113600</v>
      </c>
    </row>
    <row r="31" spans="1:9" s="39" customFormat="1" ht="45" x14ac:dyDescent="0.25">
      <c r="A31" s="56">
        <v>27</v>
      </c>
      <c r="B31" s="56">
        <v>33141211</v>
      </c>
      <c r="C31" s="38" t="s">
        <v>728</v>
      </c>
      <c r="D31" s="38" t="s">
        <v>868</v>
      </c>
      <c r="E31" s="43" t="s">
        <v>869</v>
      </c>
      <c r="F31" s="67" t="s">
        <v>6</v>
      </c>
      <c r="G31" s="56">
        <v>20000</v>
      </c>
      <c r="H31" s="19">
        <v>0.52</v>
      </c>
      <c r="I31" s="19">
        <f t="shared" si="0"/>
        <v>10400</v>
      </c>
    </row>
    <row r="32" spans="1:9" s="39" customFormat="1" ht="60" x14ac:dyDescent="0.25">
      <c r="A32" s="56">
        <v>28</v>
      </c>
      <c r="B32" s="56">
        <v>33691158</v>
      </c>
      <c r="C32" s="38" t="s">
        <v>729</v>
      </c>
      <c r="D32" s="66" t="s">
        <v>870</v>
      </c>
      <c r="E32" s="66" t="s">
        <v>871</v>
      </c>
      <c r="F32" s="19" t="s">
        <v>6</v>
      </c>
      <c r="G32" s="56">
        <v>15</v>
      </c>
      <c r="H32" s="19">
        <v>1185.5999999999999</v>
      </c>
      <c r="I32" s="19">
        <f t="shared" si="0"/>
        <v>17784</v>
      </c>
    </row>
    <row r="33" spans="1:9" s="39" customFormat="1" ht="60" x14ac:dyDescent="0.25">
      <c r="A33" s="56">
        <v>29</v>
      </c>
      <c r="B33" s="56">
        <v>33691158</v>
      </c>
      <c r="C33" s="38" t="s">
        <v>730</v>
      </c>
      <c r="D33" s="66" t="s">
        <v>872</v>
      </c>
      <c r="E33" s="66" t="s">
        <v>873</v>
      </c>
      <c r="F33" s="19" t="s">
        <v>6</v>
      </c>
      <c r="G33" s="56">
        <v>9</v>
      </c>
      <c r="H33" s="19">
        <v>1496</v>
      </c>
      <c r="I33" s="19">
        <f t="shared" si="0"/>
        <v>13464</v>
      </c>
    </row>
    <row r="34" spans="1:9" s="39" customFormat="1" ht="255" x14ac:dyDescent="0.25">
      <c r="A34" s="56">
        <v>30</v>
      </c>
      <c r="B34" s="56" t="s">
        <v>701</v>
      </c>
      <c r="C34" s="38" t="s">
        <v>731</v>
      </c>
      <c r="D34" s="66" t="s">
        <v>874</v>
      </c>
      <c r="E34" s="66" t="s">
        <v>875</v>
      </c>
      <c r="F34" s="19" t="s">
        <v>6</v>
      </c>
      <c r="G34" s="56">
        <v>8</v>
      </c>
      <c r="H34" s="19">
        <v>16200</v>
      </c>
      <c r="I34" s="19">
        <f t="shared" si="0"/>
        <v>129600</v>
      </c>
    </row>
    <row r="35" spans="1:9" s="39" customFormat="1" ht="285" x14ac:dyDescent="0.25">
      <c r="A35" s="56">
        <v>31</v>
      </c>
      <c r="B35" s="56">
        <v>33691162</v>
      </c>
      <c r="C35" s="38" t="s">
        <v>732</v>
      </c>
      <c r="D35" s="66" t="s">
        <v>876</v>
      </c>
      <c r="E35" s="66" t="s">
        <v>877</v>
      </c>
      <c r="F35" s="19" t="s">
        <v>6</v>
      </c>
      <c r="G35" s="56">
        <v>4</v>
      </c>
      <c r="H35" s="19">
        <v>118700</v>
      </c>
      <c r="I35" s="19">
        <f t="shared" si="0"/>
        <v>474800</v>
      </c>
    </row>
    <row r="36" spans="1:9" s="39" customFormat="1" ht="255" x14ac:dyDescent="0.25">
      <c r="A36" s="56">
        <v>32</v>
      </c>
      <c r="B36" s="56">
        <v>33691159</v>
      </c>
      <c r="C36" s="38" t="s">
        <v>733</v>
      </c>
      <c r="D36" s="38" t="s">
        <v>878</v>
      </c>
      <c r="E36" s="43" t="s">
        <v>879</v>
      </c>
      <c r="F36" s="47" t="s">
        <v>6</v>
      </c>
      <c r="G36" s="56">
        <v>12</v>
      </c>
      <c r="H36" s="19">
        <v>20100</v>
      </c>
      <c r="I36" s="19">
        <f t="shared" si="0"/>
        <v>241200</v>
      </c>
    </row>
    <row r="37" spans="1:9" s="39" customFormat="1" ht="225" x14ac:dyDescent="0.25">
      <c r="A37" s="56">
        <v>33</v>
      </c>
      <c r="B37" s="56">
        <v>33691162</v>
      </c>
      <c r="C37" s="38" t="s">
        <v>734</v>
      </c>
      <c r="D37" s="38" t="s">
        <v>880</v>
      </c>
      <c r="E37" s="43" t="s">
        <v>881</v>
      </c>
      <c r="F37" s="47" t="s">
        <v>6</v>
      </c>
      <c r="G37" s="56">
        <v>14</v>
      </c>
      <c r="H37" s="19">
        <v>141000</v>
      </c>
      <c r="I37" s="19">
        <f t="shared" si="0"/>
        <v>1974000</v>
      </c>
    </row>
    <row r="38" spans="1:9" s="39" customFormat="1" ht="255" x14ac:dyDescent="0.25">
      <c r="A38" s="56">
        <v>34</v>
      </c>
      <c r="B38" s="56">
        <v>33691162</v>
      </c>
      <c r="C38" s="38" t="s">
        <v>735</v>
      </c>
      <c r="D38" s="38" t="s">
        <v>882</v>
      </c>
      <c r="E38" s="43" t="s">
        <v>883</v>
      </c>
      <c r="F38" s="47" t="s">
        <v>6</v>
      </c>
      <c r="G38" s="56">
        <v>2</v>
      </c>
      <c r="H38" s="19">
        <v>42200</v>
      </c>
      <c r="I38" s="19">
        <f t="shared" si="0"/>
        <v>84400</v>
      </c>
    </row>
    <row r="39" spans="1:9" s="39" customFormat="1" ht="240" x14ac:dyDescent="0.25">
      <c r="A39" s="56">
        <v>35</v>
      </c>
      <c r="B39" s="56">
        <v>33691159</v>
      </c>
      <c r="C39" s="38" t="s">
        <v>736</v>
      </c>
      <c r="D39" s="38" t="s">
        <v>884</v>
      </c>
      <c r="E39" s="43" t="s">
        <v>885</v>
      </c>
      <c r="F39" s="47" t="s">
        <v>6</v>
      </c>
      <c r="G39" s="56">
        <v>9</v>
      </c>
      <c r="H39" s="19">
        <v>5100</v>
      </c>
      <c r="I39" s="19">
        <f t="shared" si="0"/>
        <v>45900</v>
      </c>
    </row>
    <row r="40" spans="1:9" s="39" customFormat="1" ht="255" x14ac:dyDescent="0.25">
      <c r="A40" s="56">
        <v>36</v>
      </c>
      <c r="B40" s="56">
        <v>33691159</v>
      </c>
      <c r="C40" s="38" t="s">
        <v>737</v>
      </c>
      <c r="D40" s="38" t="s">
        <v>886</v>
      </c>
      <c r="E40" s="43" t="s">
        <v>887</v>
      </c>
      <c r="F40" s="47" t="s">
        <v>6</v>
      </c>
      <c r="G40" s="56">
        <v>3</v>
      </c>
      <c r="H40" s="19">
        <v>25500</v>
      </c>
      <c r="I40" s="19">
        <f t="shared" si="0"/>
        <v>76500</v>
      </c>
    </row>
    <row r="41" spans="1:9" s="39" customFormat="1" ht="255" x14ac:dyDescent="0.25">
      <c r="A41" s="56">
        <v>37</v>
      </c>
      <c r="B41" s="56">
        <v>33691159</v>
      </c>
      <c r="C41" s="38" t="s">
        <v>738</v>
      </c>
      <c r="D41" s="38" t="s">
        <v>888</v>
      </c>
      <c r="E41" s="43" t="s">
        <v>889</v>
      </c>
      <c r="F41" s="67" t="s">
        <v>6</v>
      </c>
      <c r="G41" s="56">
        <v>16</v>
      </c>
      <c r="H41" s="19">
        <v>8400</v>
      </c>
      <c r="I41" s="19">
        <f t="shared" si="0"/>
        <v>134400</v>
      </c>
    </row>
    <row r="42" spans="1:9" s="39" customFormat="1" ht="255" x14ac:dyDescent="0.25">
      <c r="A42" s="56">
        <v>38</v>
      </c>
      <c r="B42" s="56">
        <v>33691159</v>
      </c>
      <c r="C42" s="38" t="s">
        <v>739</v>
      </c>
      <c r="D42" s="38" t="s">
        <v>890</v>
      </c>
      <c r="E42" s="43" t="s">
        <v>891</v>
      </c>
      <c r="F42" s="67" t="s">
        <v>6</v>
      </c>
      <c r="G42" s="56">
        <v>13</v>
      </c>
      <c r="H42" s="19">
        <v>5500</v>
      </c>
      <c r="I42" s="19">
        <f t="shared" si="0"/>
        <v>71500</v>
      </c>
    </row>
    <row r="43" spans="1:9" s="39" customFormat="1" ht="270" x14ac:dyDescent="0.25">
      <c r="A43" s="56">
        <v>39</v>
      </c>
      <c r="B43" s="56">
        <v>33691159</v>
      </c>
      <c r="C43" s="38" t="s">
        <v>740</v>
      </c>
      <c r="D43" s="38" t="s">
        <v>892</v>
      </c>
      <c r="E43" s="43" t="s">
        <v>893</v>
      </c>
      <c r="F43" s="67" t="s">
        <v>6</v>
      </c>
      <c r="G43" s="56">
        <v>25</v>
      </c>
      <c r="H43" s="19">
        <v>118100</v>
      </c>
      <c r="I43" s="19">
        <f t="shared" si="0"/>
        <v>2952500</v>
      </c>
    </row>
    <row r="44" spans="1:9" s="39" customFormat="1" ht="225" x14ac:dyDescent="0.25">
      <c r="A44" s="56">
        <v>40</v>
      </c>
      <c r="B44" s="56">
        <v>33691162</v>
      </c>
      <c r="C44" s="38" t="s">
        <v>741</v>
      </c>
      <c r="D44" s="38" t="s">
        <v>894</v>
      </c>
      <c r="E44" s="43" t="s">
        <v>895</v>
      </c>
      <c r="F44" s="67" t="s">
        <v>6</v>
      </c>
      <c r="G44" s="56">
        <v>2</v>
      </c>
      <c r="H44" s="19">
        <v>53300</v>
      </c>
      <c r="I44" s="19">
        <f t="shared" si="0"/>
        <v>106600</v>
      </c>
    </row>
    <row r="45" spans="1:9" s="39" customFormat="1" ht="240" x14ac:dyDescent="0.25">
      <c r="A45" s="56">
        <v>41</v>
      </c>
      <c r="B45" s="56">
        <v>33791300</v>
      </c>
      <c r="C45" s="38" t="s">
        <v>742</v>
      </c>
      <c r="D45" s="38" t="s">
        <v>896</v>
      </c>
      <c r="E45" s="43" t="s">
        <v>897</v>
      </c>
      <c r="F45" s="67" t="s">
        <v>6</v>
      </c>
      <c r="G45" s="56">
        <v>5</v>
      </c>
      <c r="H45" s="19">
        <v>46800</v>
      </c>
      <c r="I45" s="19">
        <f t="shared" si="0"/>
        <v>234000</v>
      </c>
    </row>
    <row r="46" spans="1:9" s="39" customFormat="1" ht="270" x14ac:dyDescent="0.25">
      <c r="A46" s="56">
        <v>42</v>
      </c>
      <c r="B46" s="56">
        <v>33691159</v>
      </c>
      <c r="C46" s="38" t="s">
        <v>743</v>
      </c>
      <c r="D46" s="38" t="s">
        <v>898</v>
      </c>
      <c r="E46" s="43" t="s">
        <v>899</v>
      </c>
      <c r="F46" s="67" t="s">
        <v>6</v>
      </c>
      <c r="G46" s="56">
        <v>5</v>
      </c>
      <c r="H46" s="19">
        <v>32800</v>
      </c>
      <c r="I46" s="19">
        <f t="shared" si="0"/>
        <v>164000</v>
      </c>
    </row>
    <row r="47" spans="1:9" s="39" customFormat="1" ht="240" x14ac:dyDescent="0.25">
      <c r="A47" s="56">
        <v>43</v>
      </c>
      <c r="B47" s="56">
        <v>33791300</v>
      </c>
      <c r="C47" s="38" t="s">
        <v>744</v>
      </c>
      <c r="D47" s="66" t="s">
        <v>900</v>
      </c>
      <c r="E47" s="66" t="s">
        <v>901</v>
      </c>
      <c r="F47" s="19" t="s">
        <v>6</v>
      </c>
      <c r="G47" s="56">
        <v>3</v>
      </c>
      <c r="H47" s="19">
        <v>210240</v>
      </c>
      <c r="I47" s="19">
        <f t="shared" si="0"/>
        <v>630720</v>
      </c>
    </row>
    <row r="48" spans="1:9" s="39" customFormat="1" ht="240" x14ac:dyDescent="0.25">
      <c r="A48" s="56">
        <v>44</v>
      </c>
      <c r="B48" s="56">
        <v>33651194</v>
      </c>
      <c r="C48" s="38" t="s">
        <v>745</v>
      </c>
      <c r="D48" s="66" t="s">
        <v>902</v>
      </c>
      <c r="E48" s="66" t="s">
        <v>903</v>
      </c>
      <c r="F48" s="19" t="s">
        <v>6</v>
      </c>
      <c r="G48" s="56">
        <v>1</v>
      </c>
      <c r="H48" s="19">
        <v>33360</v>
      </c>
      <c r="I48" s="19">
        <f t="shared" si="0"/>
        <v>33360</v>
      </c>
    </row>
    <row r="49" spans="1:9" s="39" customFormat="1" ht="240" x14ac:dyDescent="0.25">
      <c r="A49" s="56">
        <v>45</v>
      </c>
      <c r="B49" s="56">
        <v>33651194</v>
      </c>
      <c r="C49" s="38" t="s">
        <v>746</v>
      </c>
      <c r="D49" s="66" t="s">
        <v>904</v>
      </c>
      <c r="E49" s="66" t="s">
        <v>905</v>
      </c>
      <c r="F49" s="19" t="s">
        <v>6</v>
      </c>
      <c r="G49" s="56">
        <v>1</v>
      </c>
      <c r="H49" s="19">
        <v>38640</v>
      </c>
      <c r="I49" s="19">
        <f t="shared" si="0"/>
        <v>38640</v>
      </c>
    </row>
    <row r="50" spans="1:9" s="39" customFormat="1" ht="270" x14ac:dyDescent="0.25">
      <c r="A50" s="56">
        <v>46</v>
      </c>
      <c r="B50" s="56">
        <v>33691162</v>
      </c>
      <c r="C50" s="38" t="s">
        <v>747</v>
      </c>
      <c r="D50" s="43" t="s">
        <v>906</v>
      </c>
      <c r="E50" s="43" t="s">
        <v>907</v>
      </c>
      <c r="F50" s="56" t="s">
        <v>6</v>
      </c>
      <c r="G50" s="56">
        <v>1</v>
      </c>
      <c r="H50" s="19">
        <v>108000</v>
      </c>
      <c r="I50" s="19">
        <f t="shared" si="0"/>
        <v>108000</v>
      </c>
    </row>
    <row r="51" spans="1:9" s="39" customFormat="1" ht="195" x14ac:dyDescent="0.25">
      <c r="A51" s="56">
        <v>47</v>
      </c>
      <c r="B51" s="56">
        <v>33141211</v>
      </c>
      <c r="C51" s="38" t="s">
        <v>748</v>
      </c>
      <c r="D51" s="66" t="s">
        <v>908</v>
      </c>
      <c r="E51" s="66" t="s">
        <v>909</v>
      </c>
      <c r="F51" s="19" t="s">
        <v>6</v>
      </c>
      <c r="G51" s="56">
        <v>36</v>
      </c>
      <c r="H51" s="19">
        <v>6000</v>
      </c>
      <c r="I51" s="19">
        <f t="shared" si="0"/>
        <v>216000</v>
      </c>
    </row>
    <row r="52" spans="1:9" s="39" customFormat="1" ht="210" x14ac:dyDescent="0.25">
      <c r="A52" s="56">
        <v>48</v>
      </c>
      <c r="B52" s="56">
        <v>33691159</v>
      </c>
      <c r="C52" s="38" t="s">
        <v>749</v>
      </c>
      <c r="D52" s="66" t="s">
        <v>910</v>
      </c>
      <c r="E52" s="66" t="s">
        <v>911</v>
      </c>
      <c r="F52" s="19" t="s">
        <v>6</v>
      </c>
      <c r="G52" s="56">
        <v>1</v>
      </c>
      <c r="H52" s="19">
        <v>54600</v>
      </c>
      <c r="I52" s="19">
        <f t="shared" si="0"/>
        <v>54600</v>
      </c>
    </row>
    <row r="53" spans="1:9" s="39" customFormat="1" ht="270" x14ac:dyDescent="0.25">
      <c r="A53" s="56">
        <v>49</v>
      </c>
      <c r="B53" s="56">
        <v>33691159</v>
      </c>
      <c r="C53" s="38" t="s">
        <v>750</v>
      </c>
      <c r="D53" s="66" t="s">
        <v>912</v>
      </c>
      <c r="E53" s="66" t="s">
        <v>913</v>
      </c>
      <c r="F53" s="19" t="s">
        <v>6</v>
      </c>
      <c r="G53" s="56">
        <v>3</v>
      </c>
      <c r="H53" s="19">
        <v>13200</v>
      </c>
      <c r="I53" s="19">
        <f t="shared" si="0"/>
        <v>39600</v>
      </c>
    </row>
    <row r="54" spans="1:9" s="39" customFormat="1" ht="225" x14ac:dyDescent="0.25">
      <c r="A54" s="56">
        <v>50</v>
      </c>
      <c r="B54" s="56">
        <v>33791300</v>
      </c>
      <c r="C54" s="38" t="s">
        <v>751</v>
      </c>
      <c r="D54" s="66" t="s">
        <v>914</v>
      </c>
      <c r="E54" s="66" t="s">
        <v>915</v>
      </c>
      <c r="F54" s="19" t="s">
        <v>6</v>
      </c>
      <c r="G54" s="56">
        <v>10</v>
      </c>
      <c r="H54" s="19">
        <v>19320</v>
      </c>
      <c r="I54" s="19">
        <f t="shared" si="0"/>
        <v>193200</v>
      </c>
    </row>
    <row r="55" spans="1:9" s="39" customFormat="1" ht="270" x14ac:dyDescent="0.25">
      <c r="A55" s="56">
        <v>51</v>
      </c>
      <c r="B55" s="56">
        <v>33691162</v>
      </c>
      <c r="C55" s="38" t="s">
        <v>752</v>
      </c>
      <c r="D55" s="43" t="s">
        <v>916</v>
      </c>
      <c r="E55" s="43" t="s">
        <v>917</v>
      </c>
      <c r="F55" s="56" t="s">
        <v>6</v>
      </c>
      <c r="G55" s="56">
        <v>3</v>
      </c>
      <c r="H55" s="19">
        <v>39600</v>
      </c>
      <c r="I55" s="19">
        <f t="shared" si="0"/>
        <v>118800</v>
      </c>
    </row>
    <row r="56" spans="1:9" s="39" customFormat="1" ht="225" x14ac:dyDescent="0.25">
      <c r="A56" s="56">
        <v>52</v>
      </c>
      <c r="B56" s="56">
        <v>33691162</v>
      </c>
      <c r="C56" s="38" t="s">
        <v>753</v>
      </c>
      <c r="D56" s="66" t="s">
        <v>918</v>
      </c>
      <c r="E56" s="66" t="s">
        <v>919</v>
      </c>
      <c r="F56" s="19" t="s">
        <v>6</v>
      </c>
      <c r="G56" s="56">
        <v>22</v>
      </c>
      <c r="H56" s="19">
        <v>21900</v>
      </c>
      <c r="I56" s="19">
        <f t="shared" si="0"/>
        <v>481800</v>
      </c>
    </row>
    <row r="57" spans="1:9" s="39" customFormat="1" ht="225" x14ac:dyDescent="0.25">
      <c r="A57" s="56">
        <v>53</v>
      </c>
      <c r="B57" s="56">
        <v>33691162</v>
      </c>
      <c r="C57" s="38" t="s">
        <v>754</v>
      </c>
      <c r="D57" s="66" t="s">
        <v>920</v>
      </c>
      <c r="E57" s="66" t="s">
        <v>921</v>
      </c>
      <c r="F57" s="19" t="s">
        <v>6</v>
      </c>
      <c r="G57" s="56">
        <v>12</v>
      </c>
      <c r="H57" s="19">
        <v>21900</v>
      </c>
      <c r="I57" s="19">
        <f t="shared" si="0"/>
        <v>262800</v>
      </c>
    </row>
    <row r="58" spans="1:9" s="39" customFormat="1" ht="240" x14ac:dyDescent="0.25">
      <c r="A58" s="56">
        <v>54</v>
      </c>
      <c r="B58" s="56">
        <v>33691162</v>
      </c>
      <c r="C58" s="38" t="s">
        <v>755</v>
      </c>
      <c r="D58" s="66" t="s">
        <v>922</v>
      </c>
      <c r="E58" s="66" t="s">
        <v>923</v>
      </c>
      <c r="F58" s="19" t="s">
        <v>6</v>
      </c>
      <c r="G58" s="56">
        <v>2</v>
      </c>
      <c r="H58" s="19">
        <v>25800</v>
      </c>
      <c r="I58" s="19">
        <f t="shared" si="0"/>
        <v>51600</v>
      </c>
    </row>
    <row r="59" spans="1:9" s="39" customFormat="1" ht="240" x14ac:dyDescent="0.25">
      <c r="A59" s="56">
        <v>55</v>
      </c>
      <c r="B59" s="56">
        <v>33691159</v>
      </c>
      <c r="C59" s="38" t="s">
        <v>756</v>
      </c>
      <c r="D59" s="66" t="s">
        <v>924</v>
      </c>
      <c r="E59" s="66" t="s">
        <v>925</v>
      </c>
      <c r="F59" s="19" t="s">
        <v>6</v>
      </c>
      <c r="G59" s="56">
        <v>1</v>
      </c>
      <c r="H59" s="19">
        <v>38860</v>
      </c>
      <c r="I59" s="19">
        <f t="shared" si="0"/>
        <v>38860</v>
      </c>
    </row>
    <row r="60" spans="1:9" s="39" customFormat="1" ht="225" x14ac:dyDescent="0.25">
      <c r="A60" s="56">
        <v>56</v>
      </c>
      <c r="B60" s="56">
        <v>33691167</v>
      </c>
      <c r="C60" s="38" t="s">
        <v>757</v>
      </c>
      <c r="D60" s="66" t="s">
        <v>926</v>
      </c>
      <c r="E60" s="66" t="s">
        <v>927</v>
      </c>
      <c r="F60" s="19" t="s">
        <v>6</v>
      </c>
      <c r="G60" s="56">
        <v>25</v>
      </c>
      <c r="H60" s="19">
        <v>600</v>
      </c>
      <c r="I60" s="19">
        <f t="shared" si="0"/>
        <v>15000</v>
      </c>
    </row>
    <row r="61" spans="1:9" s="39" customFormat="1" ht="255" x14ac:dyDescent="0.25">
      <c r="A61" s="56">
        <v>57</v>
      </c>
      <c r="B61" s="56">
        <v>33691162</v>
      </c>
      <c r="C61" s="38" t="s">
        <v>758</v>
      </c>
      <c r="D61" s="66" t="s">
        <v>928</v>
      </c>
      <c r="E61" s="66" t="s">
        <v>929</v>
      </c>
      <c r="F61" s="19" t="s">
        <v>6</v>
      </c>
      <c r="G61" s="56">
        <v>1</v>
      </c>
      <c r="H61" s="19">
        <v>25800</v>
      </c>
      <c r="I61" s="19">
        <f t="shared" si="0"/>
        <v>25800</v>
      </c>
    </row>
    <row r="62" spans="1:9" s="39" customFormat="1" ht="255" x14ac:dyDescent="0.25">
      <c r="A62" s="56">
        <v>58</v>
      </c>
      <c r="B62" s="56">
        <v>33691162</v>
      </c>
      <c r="C62" s="38" t="s">
        <v>759</v>
      </c>
      <c r="D62" s="66" t="s">
        <v>930</v>
      </c>
      <c r="E62" s="66" t="s">
        <v>931</v>
      </c>
      <c r="F62" s="67" t="s">
        <v>6</v>
      </c>
      <c r="G62" s="56">
        <v>7</v>
      </c>
      <c r="H62" s="19">
        <v>41800</v>
      </c>
      <c r="I62" s="19">
        <f t="shared" si="0"/>
        <v>292600</v>
      </c>
    </row>
    <row r="63" spans="1:9" s="39" customFormat="1" ht="240" x14ac:dyDescent="0.25">
      <c r="A63" s="56">
        <v>59</v>
      </c>
      <c r="B63" s="56">
        <v>33691162</v>
      </c>
      <c r="C63" s="38" t="s">
        <v>760</v>
      </c>
      <c r="D63" s="66" t="s">
        <v>932</v>
      </c>
      <c r="E63" s="66" t="s">
        <v>933</v>
      </c>
      <c r="F63" s="19" t="s">
        <v>6</v>
      </c>
      <c r="G63" s="56">
        <v>1</v>
      </c>
      <c r="H63" s="19">
        <v>90000</v>
      </c>
      <c r="I63" s="19">
        <f t="shared" si="0"/>
        <v>90000</v>
      </c>
    </row>
    <row r="64" spans="1:9" s="39" customFormat="1" ht="240" x14ac:dyDescent="0.25">
      <c r="A64" s="56">
        <v>60</v>
      </c>
      <c r="B64" s="56">
        <v>33691162</v>
      </c>
      <c r="C64" s="38" t="s">
        <v>761</v>
      </c>
      <c r="D64" s="38" t="s">
        <v>934</v>
      </c>
      <c r="E64" s="43" t="s">
        <v>935</v>
      </c>
      <c r="F64" s="67" t="s">
        <v>6</v>
      </c>
      <c r="G64" s="56">
        <v>1</v>
      </c>
      <c r="H64" s="19">
        <v>110000</v>
      </c>
      <c r="I64" s="19">
        <f t="shared" si="0"/>
        <v>110000</v>
      </c>
    </row>
    <row r="65" spans="1:9" s="39" customFormat="1" ht="210" x14ac:dyDescent="0.25">
      <c r="A65" s="56">
        <v>61</v>
      </c>
      <c r="B65" s="56">
        <v>33691156</v>
      </c>
      <c r="C65" s="38" t="s">
        <v>762</v>
      </c>
      <c r="D65" s="38" t="s">
        <v>936</v>
      </c>
      <c r="E65" s="43" t="s">
        <v>937</v>
      </c>
      <c r="F65" s="47" t="s">
        <v>6</v>
      </c>
      <c r="G65" s="56">
        <v>25</v>
      </c>
      <c r="H65" s="19">
        <v>870</v>
      </c>
      <c r="I65" s="19">
        <f t="shared" si="0"/>
        <v>21750</v>
      </c>
    </row>
    <row r="66" spans="1:9" s="39" customFormat="1" ht="60" x14ac:dyDescent="0.25">
      <c r="A66" s="56">
        <v>62</v>
      </c>
      <c r="B66" s="56">
        <v>33691173</v>
      </c>
      <c r="C66" s="38" t="s">
        <v>763</v>
      </c>
      <c r="D66" s="38" t="s">
        <v>938</v>
      </c>
      <c r="E66" s="43" t="s">
        <v>939</v>
      </c>
      <c r="F66" s="67" t="s">
        <v>6</v>
      </c>
      <c r="G66" s="56">
        <v>36</v>
      </c>
      <c r="H66" s="19">
        <v>4060</v>
      </c>
      <c r="I66" s="19">
        <f t="shared" si="0"/>
        <v>146160</v>
      </c>
    </row>
    <row r="67" spans="1:9" s="39" customFormat="1" ht="240" x14ac:dyDescent="0.25">
      <c r="A67" s="56">
        <v>63</v>
      </c>
      <c r="B67" s="56">
        <v>33691159</v>
      </c>
      <c r="C67" s="38" t="s">
        <v>764</v>
      </c>
      <c r="D67" s="66" t="s">
        <v>940</v>
      </c>
      <c r="E67" s="66" t="s">
        <v>941</v>
      </c>
      <c r="F67" s="19" t="s">
        <v>6</v>
      </c>
      <c r="G67" s="56">
        <v>3</v>
      </c>
      <c r="H67" s="19">
        <v>7700</v>
      </c>
      <c r="I67" s="19">
        <f t="shared" si="0"/>
        <v>23100</v>
      </c>
    </row>
    <row r="68" spans="1:9" s="39" customFormat="1" ht="255" x14ac:dyDescent="0.25">
      <c r="A68" s="56">
        <v>64</v>
      </c>
      <c r="B68" s="56">
        <v>33691159</v>
      </c>
      <c r="C68" s="38" t="s">
        <v>765</v>
      </c>
      <c r="D68" s="66" t="s">
        <v>942</v>
      </c>
      <c r="E68" s="66" t="s">
        <v>943</v>
      </c>
      <c r="F68" s="19" t="s">
        <v>6</v>
      </c>
      <c r="G68" s="56">
        <v>13</v>
      </c>
      <c r="H68" s="19">
        <v>193200</v>
      </c>
      <c r="I68" s="19">
        <f t="shared" si="0"/>
        <v>2511600</v>
      </c>
    </row>
    <row r="69" spans="1:9" s="39" customFormat="1" ht="45" x14ac:dyDescent="0.25">
      <c r="A69" s="56">
        <v>65</v>
      </c>
      <c r="B69" s="56">
        <v>33691422</v>
      </c>
      <c r="C69" s="38" t="s">
        <v>766</v>
      </c>
      <c r="D69" s="38" t="s">
        <v>944</v>
      </c>
      <c r="E69" s="43" t="s">
        <v>945</v>
      </c>
      <c r="F69" s="67" t="s">
        <v>946</v>
      </c>
      <c r="G69" s="56">
        <v>0.75</v>
      </c>
      <c r="H69" s="19">
        <v>30720</v>
      </c>
      <c r="I69" s="19">
        <f t="shared" si="0"/>
        <v>23040</v>
      </c>
    </row>
    <row r="70" spans="1:9" s="39" customFormat="1" ht="225" x14ac:dyDescent="0.25">
      <c r="A70" s="56">
        <v>66</v>
      </c>
      <c r="B70" s="56">
        <v>33691162</v>
      </c>
      <c r="C70" s="38" t="s">
        <v>767</v>
      </c>
      <c r="D70" s="66" t="s">
        <v>947</v>
      </c>
      <c r="E70" s="66" t="s">
        <v>948</v>
      </c>
      <c r="F70" s="19" t="s">
        <v>6</v>
      </c>
      <c r="G70" s="56">
        <v>3</v>
      </c>
      <c r="H70" s="19">
        <v>51561</v>
      </c>
      <c r="I70" s="19">
        <f t="shared" ref="I70:I121" si="1">G70*H70</f>
        <v>154683</v>
      </c>
    </row>
    <row r="71" spans="1:9" s="39" customFormat="1" ht="240" x14ac:dyDescent="0.25">
      <c r="A71" s="56">
        <v>67</v>
      </c>
      <c r="B71" s="56">
        <v>33691162</v>
      </c>
      <c r="C71" s="38" t="s">
        <v>768</v>
      </c>
      <c r="D71" s="66" t="s">
        <v>949</v>
      </c>
      <c r="E71" s="66" t="s">
        <v>950</v>
      </c>
      <c r="F71" s="19" t="s">
        <v>39</v>
      </c>
      <c r="G71" s="56">
        <v>3</v>
      </c>
      <c r="H71" s="19">
        <v>56000</v>
      </c>
      <c r="I71" s="19">
        <f t="shared" si="1"/>
        <v>168000</v>
      </c>
    </row>
    <row r="72" spans="1:9" s="39" customFormat="1" ht="225" x14ac:dyDescent="0.25">
      <c r="A72" s="56">
        <v>68</v>
      </c>
      <c r="B72" s="56">
        <v>33691162</v>
      </c>
      <c r="C72" s="38" t="s">
        <v>769</v>
      </c>
      <c r="D72" s="66" t="s">
        <v>951</v>
      </c>
      <c r="E72" s="66" t="s">
        <v>952</v>
      </c>
      <c r="F72" s="19" t="s">
        <v>39</v>
      </c>
      <c r="G72" s="56">
        <v>1</v>
      </c>
      <c r="H72" s="19">
        <v>26900</v>
      </c>
      <c r="I72" s="19">
        <f t="shared" si="1"/>
        <v>26900</v>
      </c>
    </row>
    <row r="73" spans="1:9" s="39" customFormat="1" ht="240" x14ac:dyDescent="0.25">
      <c r="A73" s="56">
        <v>69</v>
      </c>
      <c r="B73" s="56">
        <v>33691162</v>
      </c>
      <c r="C73" s="38" t="s">
        <v>770</v>
      </c>
      <c r="D73" s="66" t="s">
        <v>953</v>
      </c>
      <c r="E73" s="66" t="s">
        <v>954</v>
      </c>
      <c r="F73" s="19" t="s">
        <v>39</v>
      </c>
      <c r="G73" s="56">
        <v>10</v>
      </c>
      <c r="H73" s="19">
        <v>50700</v>
      </c>
      <c r="I73" s="19">
        <f t="shared" si="1"/>
        <v>507000</v>
      </c>
    </row>
    <row r="74" spans="1:9" s="39" customFormat="1" ht="225" x14ac:dyDescent="0.25">
      <c r="A74" s="56">
        <v>70</v>
      </c>
      <c r="B74" s="56">
        <v>33691162</v>
      </c>
      <c r="C74" s="38" t="s">
        <v>771</v>
      </c>
      <c r="D74" s="66" t="s">
        <v>955</v>
      </c>
      <c r="E74" s="66" t="s">
        <v>956</v>
      </c>
      <c r="F74" s="19" t="s">
        <v>39</v>
      </c>
      <c r="G74" s="56">
        <v>1</v>
      </c>
      <c r="H74" s="19">
        <v>26900</v>
      </c>
      <c r="I74" s="19">
        <f t="shared" si="1"/>
        <v>26900</v>
      </c>
    </row>
    <row r="75" spans="1:9" s="39" customFormat="1" ht="225" x14ac:dyDescent="0.25">
      <c r="A75" s="56">
        <v>71</v>
      </c>
      <c r="B75" s="56" t="s">
        <v>701</v>
      </c>
      <c r="C75" s="38" t="s">
        <v>772</v>
      </c>
      <c r="D75" s="45" t="s">
        <v>957</v>
      </c>
      <c r="E75" s="43" t="s">
        <v>958</v>
      </c>
      <c r="F75" s="56" t="s">
        <v>39</v>
      </c>
      <c r="G75" s="56">
        <v>2</v>
      </c>
      <c r="H75" s="19">
        <v>26900</v>
      </c>
      <c r="I75" s="19">
        <f t="shared" si="1"/>
        <v>53800</v>
      </c>
    </row>
    <row r="76" spans="1:9" s="39" customFormat="1" ht="75" x14ac:dyDescent="0.25">
      <c r="A76" s="56">
        <v>72</v>
      </c>
      <c r="B76" s="56">
        <v>33691159</v>
      </c>
      <c r="C76" s="38" t="s">
        <v>773</v>
      </c>
      <c r="D76" s="38" t="s">
        <v>959</v>
      </c>
      <c r="E76" s="43" t="s">
        <v>960</v>
      </c>
      <c r="F76" s="47" t="s">
        <v>6</v>
      </c>
      <c r="G76" s="56">
        <v>300</v>
      </c>
      <c r="H76" s="19">
        <v>217.5</v>
      </c>
      <c r="I76" s="19">
        <f t="shared" si="1"/>
        <v>65250</v>
      </c>
    </row>
    <row r="77" spans="1:9" s="39" customFormat="1" ht="90" x14ac:dyDescent="0.25">
      <c r="A77" s="56">
        <v>73</v>
      </c>
      <c r="B77" s="56">
        <v>33691162</v>
      </c>
      <c r="C77" s="38" t="s">
        <v>774</v>
      </c>
      <c r="D77" s="38" t="s">
        <v>961</v>
      </c>
      <c r="E77" s="43" t="s">
        <v>962</v>
      </c>
      <c r="F77" s="47" t="s">
        <v>6</v>
      </c>
      <c r="G77" s="56">
        <v>200</v>
      </c>
      <c r="H77" s="19">
        <v>141.6</v>
      </c>
      <c r="I77" s="19">
        <f t="shared" si="1"/>
        <v>28320</v>
      </c>
    </row>
    <row r="78" spans="1:9" s="39" customFormat="1" ht="90" x14ac:dyDescent="0.25">
      <c r="A78" s="56">
        <v>74</v>
      </c>
      <c r="B78" s="56">
        <v>33691162</v>
      </c>
      <c r="C78" s="38" t="s">
        <v>775</v>
      </c>
      <c r="D78" s="42" t="s">
        <v>965</v>
      </c>
      <c r="E78" s="42" t="s">
        <v>966</v>
      </c>
      <c r="F78" s="56" t="s">
        <v>6</v>
      </c>
      <c r="G78" s="56">
        <v>2</v>
      </c>
      <c r="H78" s="19">
        <v>10980</v>
      </c>
      <c r="I78" s="19">
        <f t="shared" si="1"/>
        <v>21960</v>
      </c>
    </row>
    <row r="79" spans="1:9" s="39" customFormat="1" ht="45" x14ac:dyDescent="0.25">
      <c r="A79" s="56">
        <v>75</v>
      </c>
      <c r="B79" s="56">
        <v>33691422</v>
      </c>
      <c r="C79" s="38" t="s">
        <v>776</v>
      </c>
      <c r="D79" s="66" t="s">
        <v>963</v>
      </c>
      <c r="E79" s="66" t="s">
        <v>964</v>
      </c>
      <c r="F79" s="19" t="s">
        <v>946</v>
      </c>
      <c r="G79" s="56">
        <v>0.25</v>
      </c>
      <c r="H79" s="19">
        <v>70000</v>
      </c>
      <c r="I79" s="19">
        <f t="shared" si="1"/>
        <v>17500</v>
      </c>
    </row>
    <row r="80" spans="1:9" s="39" customFormat="1" ht="90" x14ac:dyDescent="0.25">
      <c r="A80" s="56">
        <v>76</v>
      </c>
      <c r="B80" s="56">
        <v>33691162</v>
      </c>
      <c r="C80" s="38" t="s">
        <v>777</v>
      </c>
      <c r="D80" s="43" t="s">
        <v>967</v>
      </c>
      <c r="E80" s="43" t="s">
        <v>968</v>
      </c>
      <c r="F80" s="56" t="s">
        <v>6</v>
      </c>
      <c r="G80" s="56">
        <v>1</v>
      </c>
      <c r="H80" s="19">
        <v>154440</v>
      </c>
      <c r="I80" s="19">
        <f t="shared" si="1"/>
        <v>154440</v>
      </c>
    </row>
    <row r="81" spans="1:9" s="39" customFormat="1" ht="75" x14ac:dyDescent="0.25">
      <c r="A81" s="56">
        <v>77</v>
      </c>
      <c r="B81" s="56">
        <v>33691162</v>
      </c>
      <c r="C81" s="38" t="s">
        <v>778</v>
      </c>
      <c r="D81" s="38" t="s">
        <v>969</v>
      </c>
      <c r="E81" s="38" t="s">
        <v>970</v>
      </c>
      <c r="F81" s="56" t="s">
        <v>6</v>
      </c>
      <c r="G81" s="56">
        <v>20</v>
      </c>
      <c r="H81" s="19">
        <v>1699.99</v>
      </c>
      <c r="I81" s="19">
        <f t="shared" si="1"/>
        <v>33999.800000000003</v>
      </c>
    </row>
    <row r="82" spans="1:9" s="39" customFormat="1" ht="225" x14ac:dyDescent="0.25">
      <c r="A82" s="56">
        <v>78</v>
      </c>
      <c r="B82" s="56">
        <v>33691159</v>
      </c>
      <c r="C82" s="38" t="s">
        <v>779</v>
      </c>
      <c r="D82" s="45" t="s">
        <v>971</v>
      </c>
      <c r="E82" s="59" t="s">
        <v>972</v>
      </c>
      <c r="F82" s="47" t="s">
        <v>39</v>
      </c>
      <c r="G82" s="56">
        <v>300</v>
      </c>
      <c r="H82" s="19">
        <v>3530</v>
      </c>
      <c r="I82" s="19">
        <f t="shared" si="1"/>
        <v>1059000</v>
      </c>
    </row>
    <row r="83" spans="1:9" s="39" customFormat="1" ht="195" x14ac:dyDescent="0.25">
      <c r="A83" s="56">
        <v>79</v>
      </c>
      <c r="B83" s="56">
        <v>33691162</v>
      </c>
      <c r="C83" s="38" t="s">
        <v>780</v>
      </c>
      <c r="D83" s="38" t="s">
        <v>973</v>
      </c>
      <c r="E83" s="43" t="s">
        <v>974</v>
      </c>
      <c r="F83" s="47" t="s">
        <v>39</v>
      </c>
      <c r="G83" s="56">
        <v>10</v>
      </c>
      <c r="H83" s="19">
        <v>216554.5</v>
      </c>
      <c r="I83" s="19">
        <f t="shared" si="1"/>
        <v>2165545</v>
      </c>
    </row>
    <row r="84" spans="1:9" s="39" customFormat="1" ht="195" x14ac:dyDescent="0.25">
      <c r="A84" s="56">
        <v>80</v>
      </c>
      <c r="B84" s="56">
        <v>33691162</v>
      </c>
      <c r="C84" s="38" t="s">
        <v>781</v>
      </c>
      <c r="D84" s="38" t="s">
        <v>975</v>
      </c>
      <c r="E84" s="38" t="s">
        <v>976</v>
      </c>
      <c r="F84" s="47" t="s">
        <v>39</v>
      </c>
      <c r="G84" s="56">
        <v>10</v>
      </c>
      <c r="H84" s="19">
        <v>357000</v>
      </c>
      <c r="I84" s="19">
        <f t="shared" si="1"/>
        <v>3570000</v>
      </c>
    </row>
    <row r="85" spans="1:9" s="39" customFormat="1" ht="195" x14ac:dyDescent="0.25">
      <c r="A85" s="56">
        <v>81</v>
      </c>
      <c r="B85" s="56">
        <v>33691162</v>
      </c>
      <c r="C85" s="38" t="s">
        <v>782</v>
      </c>
      <c r="D85" s="38" t="s">
        <v>1039</v>
      </c>
      <c r="E85" s="38" t="s">
        <v>990</v>
      </c>
      <c r="F85" s="47" t="s">
        <v>39</v>
      </c>
      <c r="G85" s="56">
        <v>1</v>
      </c>
      <c r="H85" s="19">
        <v>62475</v>
      </c>
      <c r="I85" s="19">
        <f t="shared" si="1"/>
        <v>62475</v>
      </c>
    </row>
    <row r="86" spans="1:9" s="39" customFormat="1" ht="210" x14ac:dyDescent="0.25">
      <c r="A86" s="56">
        <v>82</v>
      </c>
      <c r="B86" s="56">
        <v>33691162</v>
      </c>
      <c r="C86" s="38" t="s">
        <v>783</v>
      </c>
      <c r="D86" s="38" t="s">
        <v>991</v>
      </c>
      <c r="E86" s="38" t="s">
        <v>1040</v>
      </c>
      <c r="F86" s="47" t="s">
        <v>39</v>
      </c>
      <c r="G86" s="56">
        <v>1</v>
      </c>
      <c r="H86" s="19">
        <v>83470</v>
      </c>
      <c r="I86" s="19">
        <f t="shared" si="1"/>
        <v>83470</v>
      </c>
    </row>
    <row r="87" spans="1:9" s="39" customFormat="1" ht="195" x14ac:dyDescent="0.25">
      <c r="A87" s="56">
        <v>83</v>
      </c>
      <c r="B87" s="56">
        <v>33691162</v>
      </c>
      <c r="C87" s="38" t="s">
        <v>784</v>
      </c>
      <c r="D87" s="38" t="s">
        <v>1050</v>
      </c>
      <c r="E87" s="38" t="s">
        <v>992</v>
      </c>
      <c r="F87" s="47" t="s">
        <v>39</v>
      </c>
      <c r="G87" s="56">
        <v>1</v>
      </c>
      <c r="H87" s="19">
        <v>68824</v>
      </c>
      <c r="I87" s="19">
        <f t="shared" si="1"/>
        <v>68824</v>
      </c>
    </row>
    <row r="88" spans="1:9" s="39" customFormat="1" ht="210" x14ac:dyDescent="0.25">
      <c r="A88" s="56">
        <v>84</v>
      </c>
      <c r="B88" s="56">
        <v>33691162</v>
      </c>
      <c r="C88" s="38" t="s">
        <v>785</v>
      </c>
      <c r="D88" s="38" t="s">
        <v>1049</v>
      </c>
      <c r="E88" s="38" t="s">
        <v>993</v>
      </c>
      <c r="F88" s="47" t="s">
        <v>39</v>
      </c>
      <c r="G88" s="56">
        <v>1</v>
      </c>
      <c r="H88" s="19">
        <v>123326.5</v>
      </c>
      <c r="I88" s="19">
        <f t="shared" si="1"/>
        <v>123326.5</v>
      </c>
    </row>
    <row r="89" spans="1:9" s="39" customFormat="1" ht="210" x14ac:dyDescent="0.25">
      <c r="A89" s="56">
        <v>85</v>
      </c>
      <c r="B89" s="56">
        <v>33691162</v>
      </c>
      <c r="C89" s="38" t="s">
        <v>786</v>
      </c>
      <c r="D89" s="38" t="s">
        <v>1048</v>
      </c>
      <c r="E89" s="38" t="s">
        <v>1041</v>
      </c>
      <c r="F89" s="47" t="s">
        <v>39</v>
      </c>
      <c r="G89" s="56">
        <v>2</v>
      </c>
      <c r="H89" s="19">
        <v>260686.5</v>
      </c>
      <c r="I89" s="19">
        <f t="shared" si="1"/>
        <v>521373</v>
      </c>
    </row>
    <row r="90" spans="1:9" s="39" customFormat="1" ht="210" x14ac:dyDescent="0.25">
      <c r="A90" s="56">
        <v>86</v>
      </c>
      <c r="B90" s="56">
        <v>33691162</v>
      </c>
      <c r="C90" s="38" t="s">
        <v>787</v>
      </c>
      <c r="D90" s="38" t="s">
        <v>1047</v>
      </c>
      <c r="E90" s="38" t="s">
        <v>1042</v>
      </c>
      <c r="F90" s="47" t="s">
        <v>39</v>
      </c>
      <c r="G90" s="56">
        <v>2</v>
      </c>
      <c r="H90" s="19">
        <v>93423.5</v>
      </c>
      <c r="I90" s="19">
        <f t="shared" si="1"/>
        <v>186847</v>
      </c>
    </row>
    <row r="91" spans="1:9" s="39" customFormat="1" ht="225" x14ac:dyDescent="0.25">
      <c r="A91" s="56">
        <v>87</v>
      </c>
      <c r="B91" s="56">
        <v>33691162</v>
      </c>
      <c r="C91" s="38" t="s">
        <v>788</v>
      </c>
      <c r="D91" s="38" t="s">
        <v>1046</v>
      </c>
      <c r="E91" s="38" t="s">
        <v>994</v>
      </c>
      <c r="F91" s="47" t="s">
        <v>39</v>
      </c>
      <c r="G91" s="56">
        <v>8</v>
      </c>
      <c r="H91" s="19">
        <v>18972</v>
      </c>
      <c r="I91" s="19">
        <f t="shared" si="1"/>
        <v>151776</v>
      </c>
    </row>
    <row r="92" spans="1:9" s="39" customFormat="1" ht="210" x14ac:dyDescent="0.25">
      <c r="A92" s="56">
        <v>88</v>
      </c>
      <c r="B92" s="56">
        <v>33691162</v>
      </c>
      <c r="C92" s="38" t="s">
        <v>789</v>
      </c>
      <c r="D92" s="38" t="s">
        <v>995</v>
      </c>
      <c r="E92" s="38" t="s">
        <v>996</v>
      </c>
      <c r="F92" s="47" t="s">
        <v>39</v>
      </c>
      <c r="G92" s="56">
        <v>1</v>
      </c>
      <c r="H92" s="19">
        <v>54315</v>
      </c>
      <c r="I92" s="19">
        <f t="shared" si="1"/>
        <v>54315</v>
      </c>
    </row>
    <row r="93" spans="1:9" s="39" customFormat="1" ht="225" x14ac:dyDescent="0.25">
      <c r="A93" s="56">
        <v>89</v>
      </c>
      <c r="B93" s="56">
        <v>33691162</v>
      </c>
      <c r="C93" s="38" t="s">
        <v>790</v>
      </c>
      <c r="D93" s="38" t="s">
        <v>1045</v>
      </c>
      <c r="E93" s="38" t="s">
        <v>997</v>
      </c>
      <c r="F93" s="47" t="s">
        <v>39</v>
      </c>
      <c r="G93" s="56">
        <v>1</v>
      </c>
      <c r="H93" s="19">
        <v>25423.5</v>
      </c>
      <c r="I93" s="19">
        <f t="shared" si="1"/>
        <v>25423.5</v>
      </c>
    </row>
    <row r="94" spans="1:9" s="39" customFormat="1" ht="210" x14ac:dyDescent="0.25">
      <c r="A94" s="56">
        <v>90</v>
      </c>
      <c r="B94" s="56">
        <v>33691162</v>
      </c>
      <c r="C94" s="38" t="s">
        <v>791</v>
      </c>
      <c r="D94" s="38" t="s">
        <v>1044</v>
      </c>
      <c r="E94" s="38" t="s">
        <v>998</v>
      </c>
      <c r="F94" s="56" t="s">
        <v>39</v>
      </c>
      <c r="G94" s="56">
        <v>1</v>
      </c>
      <c r="H94" s="19">
        <v>155065.5</v>
      </c>
      <c r="I94" s="19">
        <f t="shared" si="1"/>
        <v>155065.5</v>
      </c>
    </row>
    <row r="95" spans="1:9" s="39" customFormat="1" ht="240" x14ac:dyDescent="0.25">
      <c r="A95" s="56">
        <v>91</v>
      </c>
      <c r="B95" s="56">
        <v>33691162</v>
      </c>
      <c r="C95" s="38" t="s">
        <v>792</v>
      </c>
      <c r="D95" s="38" t="s">
        <v>1043</v>
      </c>
      <c r="E95" s="38" t="s">
        <v>999</v>
      </c>
      <c r="F95" s="56" t="s">
        <v>39</v>
      </c>
      <c r="G95" s="56">
        <v>1</v>
      </c>
      <c r="H95" s="19">
        <v>62534.5</v>
      </c>
      <c r="I95" s="19">
        <f t="shared" si="1"/>
        <v>62534.5</v>
      </c>
    </row>
    <row r="96" spans="1:9" s="39" customFormat="1" ht="240" x14ac:dyDescent="0.25">
      <c r="A96" s="56">
        <v>92</v>
      </c>
      <c r="B96" s="56">
        <v>33691162</v>
      </c>
      <c r="C96" s="38" t="s">
        <v>793</v>
      </c>
      <c r="D96" s="38" t="s">
        <v>977</v>
      </c>
      <c r="E96" s="43" t="s">
        <v>978</v>
      </c>
      <c r="F96" s="56" t="s">
        <v>39</v>
      </c>
      <c r="G96" s="56">
        <v>1</v>
      </c>
      <c r="H96" s="19">
        <v>27115</v>
      </c>
      <c r="I96" s="19">
        <f t="shared" si="1"/>
        <v>27115</v>
      </c>
    </row>
    <row r="97" spans="1:9" s="39" customFormat="1" ht="240" x14ac:dyDescent="0.25">
      <c r="A97" s="56">
        <v>93</v>
      </c>
      <c r="B97" s="56">
        <v>33691162</v>
      </c>
      <c r="C97" s="38" t="s">
        <v>794</v>
      </c>
      <c r="D97" s="38" t="s">
        <v>1000</v>
      </c>
      <c r="E97" s="38" t="s">
        <v>1002</v>
      </c>
      <c r="F97" s="56" t="s">
        <v>39</v>
      </c>
      <c r="G97" s="56">
        <v>1</v>
      </c>
      <c r="H97" s="19">
        <v>35708.5</v>
      </c>
      <c r="I97" s="19">
        <f t="shared" si="1"/>
        <v>35708.5</v>
      </c>
    </row>
    <row r="98" spans="1:9" s="39" customFormat="1" ht="240" x14ac:dyDescent="0.25">
      <c r="A98" s="56">
        <v>94</v>
      </c>
      <c r="B98" s="56">
        <v>33691162</v>
      </c>
      <c r="C98" s="38" t="s">
        <v>795</v>
      </c>
      <c r="D98" s="38" t="s">
        <v>1001</v>
      </c>
      <c r="E98" s="38" t="s">
        <v>1003</v>
      </c>
      <c r="F98" s="56" t="s">
        <v>39</v>
      </c>
      <c r="G98" s="56">
        <v>1</v>
      </c>
      <c r="H98" s="19">
        <v>36958</v>
      </c>
      <c r="I98" s="19">
        <f t="shared" si="1"/>
        <v>36958</v>
      </c>
    </row>
    <row r="99" spans="1:9" s="39" customFormat="1" ht="165" x14ac:dyDescent="0.25">
      <c r="A99" s="56">
        <v>95</v>
      </c>
      <c r="B99" s="56">
        <v>33141211</v>
      </c>
      <c r="C99" s="38" t="s">
        <v>796</v>
      </c>
      <c r="D99" s="38" t="s">
        <v>979</v>
      </c>
      <c r="E99" s="43" t="s">
        <v>980</v>
      </c>
      <c r="F99" s="56" t="s">
        <v>39</v>
      </c>
      <c r="G99" s="56">
        <v>1</v>
      </c>
      <c r="H99" s="19">
        <v>48000</v>
      </c>
      <c r="I99" s="19">
        <f t="shared" si="1"/>
        <v>48000</v>
      </c>
    </row>
    <row r="100" spans="1:9" s="39" customFormat="1" ht="255" x14ac:dyDescent="0.25">
      <c r="A100" s="56">
        <v>96</v>
      </c>
      <c r="B100" s="56">
        <v>33691162</v>
      </c>
      <c r="C100" s="38" t="s">
        <v>797</v>
      </c>
      <c r="D100" s="38" t="s">
        <v>981</v>
      </c>
      <c r="E100" s="43" t="s">
        <v>982</v>
      </c>
      <c r="F100" s="56" t="s">
        <v>39</v>
      </c>
      <c r="G100" s="56">
        <v>1</v>
      </c>
      <c r="H100" s="19">
        <v>71300</v>
      </c>
      <c r="I100" s="19">
        <f t="shared" si="1"/>
        <v>71300</v>
      </c>
    </row>
    <row r="101" spans="1:9" s="39" customFormat="1" ht="225" x14ac:dyDescent="0.25">
      <c r="A101" s="56">
        <v>97</v>
      </c>
      <c r="B101" s="56">
        <v>33691162</v>
      </c>
      <c r="C101" s="38" t="s">
        <v>798</v>
      </c>
      <c r="D101" s="38" t="s">
        <v>1004</v>
      </c>
      <c r="E101" s="43" t="s">
        <v>1005</v>
      </c>
      <c r="F101" s="56" t="s">
        <v>39</v>
      </c>
      <c r="G101" s="56">
        <v>1</v>
      </c>
      <c r="H101" s="19">
        <v>26900</v>
      </c>
      <c r="I101" s="19">
        <f t="shared" si="1"/>
        <v>26900</v>
      </c>
    </row>
    <row r="102" spans="1:9" s="39" customFormat="1" ht="330" x14ac:dyDescent="0.25">
      <c r="A102" s="56">
        <v>98</v>
      </c>
      <c r="B102" s="56">
        <v>33691162</v>
      </c>
      <c r="C102" s="38" t="s">
        <v>799</v>
      </c>
      <c r="D102" s="38" t="s">
        <v>1006</v>
      </c>
      <c r="E102" s="43" t="s">
        <v>983</v>
      </c>
      <c r="F102" s="56" t="s">
        <v>39</v>
      </c>
      <c r="G102" s="56">
        <v>10</v>
      </c>
      <c r="H102" s="19">
        <v>264452</v>
      </c>
      <c r="I102" s="19">
        <f t="shared" si="1"/>
        <v>2644520</v>
      </c>
    </row>
    <row r="103" spans="1:9" s="39" customFormat="1" ht="300" x14ac:dyDescent="0.25">
      <c r="A103" s="56">
        <v>99</v>
      </c>
      <c r="B103" s="56">
        <v>33691162</v>
      </c>
      <c r="C103" s="38" t="s">
        <v>800</v>
      </c>
      <c r="D103" s="38" t="s">
        <v>1007</v>
      </c>
      <c r="E103" s="38" t="s">
        <v>1008</v>
      </c>
      <c r="F103" s="56" t="s">
        <v>39</v>
      </c>
      <c r="G103" s="56">
        <v>1</v>
      </c>
      <c r="H103" s="19">
        <v>83495.5</v>
      </c>
      <c r="I103" s="19">
        <f t="shared" si="1"/>
        <v>83495.5</v>
      </c>
    </row>
    <row r="104" spans="1:9" s="39" customFormat="1" ht="105" x14ac:dyDescent="0.25">
      <c r="A104" s="56">
        <v>100</v>
      </c>
      <c r="B104" s="56">
        <v>33691162</v>
      </c>
      <c r="C104" s="38" t="s">
        <v>801</v>
      </c>
      <c r="D104" s="38" t="s">
        <v>984</v>
      </c>
      <c r="E104" s="43" t="s">
        <v>985</v>
      </c>
      <c r="F104" s="56" t="s">
        <v>39</v>
      </c>
      <c r="G104" s="56">
        <v>1500</v>
      </c>
      <c r="H104" s="19">
        <v>90</v>
      </c>
      <c r="I104" s="19">
        <f t="shared" si="1"/>
        <v>135000</v>
      </c>
    </row>
    <row r="105" spans="1:9" s="39" customFormat="1" ht="210" x14ac:dyDescent="0.25">
      <c r="A105" s="56">
        <v>101</v>
      </c>
      <c r="B105" s="56">
        <v>33691162</v>
      </c>
      <c r="C105" s="38" t="s">
        <v>802</v>
      </c>
      <c r="D105" s="38" t="s">
        <v>1009</v>
      </c>
      <c r="E105" s="43" t="s">
        <v>1010</v>
      </c>
      <c r="F105" s="56" t="s">
        <v>39</v>
      </c>
      <c r="G105" s="56">
        <v>2</v>
      </c>
      <c r="H105" s="19">
        <v>26800</v>
      </c>
      <c r="I105" s="19">
        <f t="shared" si="1"/>
        <v>53600</v>
      </c>
    </row>
    <row r="106" spans="1:9" s="39" customFormat="1" ht="225" x14ac:dyDescent="0.25">
      <c r="A106" s="56">
        <v>102</v>
      </c>
      <c r="B106" s="56">
        <v>33141211</v>
      </c>
      <c r="C106" s="38" t="s">
        <v>803</v>
      </c>
      <c r="D106" s="61" t="s">
        <v>1011</v>
      </c>
      <c r="E106" s="61" t="s">
        <v>1012</v>
      </c>
      <c r="F106" s="62" t="s">
        <v>6</v>
      </c>
      <c r="G106" s="56">
        <v>20</v>
      </c>
      <c r="H106" s="19">
        <v>41200</v>
      </c>
      <c r="I106" s="19">
        <f t="shared" si="1"/>
        <v>824000</v>
      </c>
    </row>
    <row r="107" spans="1:9" s="39" customFormat="1" ht="225" x14ac:dyDescent="0.25">
      <c r="A107" s="56">
        <v>103</v>
      </c>
      <c r="B107" s="56">
        <v>33141211</v>
      </c>
      <c r="C107" s="38" t="s">
        <v>804</v>
      </c>
      <c r="D107" s="63" t="s">
        <v>1013</v>
      </c>
      <c r="E107" s="63" t="s">
        <v>1014</v>
      </c>
      <c r="F107" s="7" t="s">
        <v>6</v>
      </c>
      <c r="G107" s="56">
        <v>7</v>
      </c>
      <c r="H107" s="19">
        <v>41300</v>
      </c>
      <c r="I107" s="19">
        <f t="shared" si="1"/>
        <v>289100</v>
      </c>
    </row>
    <row r="108" spans="1:9" s="39" customFormat="1" ht="225" x14ac:dyDescent="0.25">
      <c r="A108" s="56">
        <v>104</v>
      </c>
      <c r="B108" s="56">
        <v>33691162</v>
      </c>
      <c r="C108" s="38" t="s">
        <v>805</v>
      </c>
      <c r="D108" s="38" t="s">
        <v>1015</v>
      </c>
      <c r="E108" s="38" t="s">
        <v>1016</v>
      </c>
      <c r="F108" s="56" t="s">
        <v>39</v>
      </c>
      <c r="G108" s="56">
        <v>2</v>
      </c>
      <c r="H108" s="19">
        <v>26400</v>
      </c>
      <c r="I108" s="19">
        <f t="shared" si="1"/>
        <v>52800</v>
      </c>
    </row>
    <row r="109" spans="1:9" s="39" customFormat="1" ht="225" x14ac:dyDescent="0.25">
      <c r="A109" s="56">
        <v>105</v>
      </c>
      <c r="B109" s="56">
        <v>33691162</v>
      </c>
      <c r="C109" s="38" t="s">
        <v>806</v>
      </c>
      <c r="D109" s="38" t="s">
        <v>1017</v>
      </c>
      <c r="E109" s="38" t="s">
        <v>1018</v>
      </c>
      <c r="F109" s="56" t="s">
        <v>39</v>
      </c>
      <c r="G109" s="56">
        <v>7</v>
      </c>
      <c r="H109" s="19">
        <v>49200</v>
      </c>
      <c r="I109" s="19">
        <f t="shared" si="1"/>
        <v>344400</v>
      </c>
    </row>
    <row r="110" spans="1:9" s="39" customFormat="1" ht="225" x14ac:dyDescent="0.25">
      <c r="A110" s="56">
        <v>106</v>
      </c>
      <c r="B110" s="56">
        <v>33691162</v>
      </c>
      <c r="C110" s="38" t="s">
        <v>807</v>
      </c>
      <c r="D110" s="38" t="s">
        <v>1019</v>
      </c>
      <c r="E110" s="38" t="s">
        <v>1020</v>
      </c>
      <c r="F110" s="56" t="s">
        <v>39</v>
      </c>
      <c r="G110" s="56">
        <v>1</v>
      </c>
      <c r="H110" s="19">
        <v>26900</v>
      </c>
      <c r="I110" s="19">
        <f t="shared" si="1"/>
        <v>26900</v>
      </c>
    </row>
    <row r="111" spans="1:9" s="39" customFormat="1" ht="225" x14ac:dyDescent="0.25">
      <c r="A111" s="56">
        <v>107</v>
      </c>
      <c r="B111" s="56">
        <v>33691162</v>
      </c>
      <c r="C111" s="38" t="s">
        <v>808</v>
      </c>
      <c r="D111" s="38" t="s">
        <v>1025</v>
      </c>
      <c r="E111" s="38" t="s">
        <v>1026</v>
      </c>
      <c r="F111" s="56" t="s">
        <v>39</v>
      </c>
      <c r="G111" s="56">
        <v>7</v>
      </c>
      <c r="H111" s="19">
        <v>46900</v>
      </c>
      <c r="I111" s="19">
        <f t="shared" si="1"/>
        <v>328300</v>
      </c>
    </row>
    <row r="112" spans="1:9" s="39" customFormat="1" ht="210" x14ac:dyDescent="0.25">
      <c r="A112" s="56">
        <v>108</v>
      </c>
      <c r="B112" s="56">
        <v>33691162</v>
      </c>
      <c r="C112" s="38" t="s">
        <v>809</v>
      </c>
      <c r="D112" s="38" t="s">
        <v>1027</v>
      </c>
      <c r="E112" s="38" t="s">
        <v>1028</v>
      </c>
      <c r="F112" s="56" t="s">
        <v>39</v>
      </c>
      <c r="G112" s="56">
        <v>1</v>
      </c>
      <c r="H112" s="19">
        <v>26900</v>
      </c>
      <c r="I112" s="19">
        <f t="shared" si="1"/>
        <v>26900</v>
      </c>
    </row>
    <row r="113" spans="1:9" s="39" customFormat="1" ht="225" x14ac:dyDescent="0.25">
      <c r="A113" s="56">
        <v>109</v>
      </c>
      <c r="B113" s="56">
        <v>33691162</v>
      </c>
      <c r="C113" s="38" t="s">
        <v>810</v>
      </c>
      <c r="D113" s="38" t="s">
        <v>1029</v>
      </c>
      <c r="E113" s="38" t="s">
        <v>1030</v>
      </c>
      <c r="F113" s="56" t="s">
        <v>39</v>
      </c>
      <c r="G113" s="56">
        <v>3</v>
      </c>
      <c r="H113" s="19">
        <v>105300</v>
      </c>
      <c r="I113" s="19">
        <f t="shared" si="1"/>
        <v>315900</v>
      </c>
    </row>
    <row r="114" spans="1:9" s="39" customFormat="1" ht="240" x14ac:dyDescent="0.25">
      <c r="A114" s="56">
        <v>110</v>
      </c>
      <c r="B114" s="56">
        <v>33691162</v>
      </c>
      <c r="C114" s="38" t="s">
        <v>811</v>
      </c>
      <c r="D114" s="38" t="s">
        <v>1031</v>
      </c>
      <c r="E114" s="38" t="s">
        <v>1032</v>
      </c>
      <c r="F114" s="56" t="s">
        <v>39</v>
      </c>
      <c r="G114" s="56">
        <v>1</v>
      </c>
      <c r="H114" s="19">
        <v>28300</v>
      </c>
      <c r="I114" s="19">
        <f t="shared" si="1"/>
        <v>28300</v>
      </c>
    </row>
    <row r="115" spans="1:9" s="39" customFormat="1" ht="210" x14ac:dyDescent="0.25">
      <c r="A115" s="56">
        <v>111</v>
      </c>
      <c r="B115" s="56">
        <v>33691162</v>
      </c>
      <c r="C115" s="38" t="s">
        <v>812</v>
      </c>
      <c r="D115" s="38" t="s">
        <v>1033</v>
      </c>
      <c r="E115" s="38" t="s">
        <v>1034</v>
      </c>
      <c r="F115" s="56" t="s">
        <v>39</v>
      </c>
      <c r="G115" s="56">
        <v>1</v>
      </c>
      <c r="H115" s="19">
        <v>61000</v>
      </c>
      <c r="I115" s="19">
        <f t="shared" si="1"/>
        <v>61000</v>
      </c>
    </row>
    <row r="116" spans="1:9" s="39" customFormat="1" ht="225" x14ac:dyDescent="0.25">
      <c r="A116" s="56">
        <v>112</v>
      </c>
      <c r="B116" s="56">
        <v>33691162</v>
      </c>
      <c r="C116" s="38" t="s">
        <v>813</v>
      </c>
      <c r="D116" s="38" t="s">
        <v>1035</v>
      </c>
      <c r="E116" s="38" t="s">
        <v>1036</v>
      </c>
      <c r="F116" s="56" t="s">
        <v>39</v>
      </c>
      <c r="G116" s="56">
        <v>1</v>
      </c>
      <c r="H116" s="19">
        <v>93900</v>
      </c>
      <c r="I116" s="19">
        <f t="shared" si="1"/>
        <v>93900</v>
      </c>
    </row>
    <row r="117" spans="1:9" s="39" customFormat="1" ht="225" x14ac:dyDescent="0.25">
      <c r="A117" s="56">
        <v>113</v>
      </c>
      <c r="B117" s="56">
        <v>33691162</v>
      </c>
      <c r="C117" s="38" t="s">
        <v>814</v>
      </c>
      <c r="D117" s="38" t="s">
        <v>1037</v>
      </c>
      <c r="E117" s="38" t="s">
        <v>1038</v>
      </c>
      <c r="F117" s="56" t="s">
        <v>39</v>
      </c>
      <c r="G117" s="56">
        <v>1</v>
      </c>
      <c r="H117" s="19">
        <v>26900</v>
      </c>
      <c r="I117" s="19">
        <f t="shared" si="1"/>
        <v>26900</v>
      </c>
    </row>
    <row r="118" spans="1:9" s="39" customFormat="1" ht="225" x14ac:dyDescent="0.25">
      <c r="A118" s="56">
        <v>114</v>
      </c>
      <c r="B118" s="56">
        <v>33691162</v>
      </c>
      <c r="C118" s="38" t="s">
        <v>815</v>
      </c>
      <c r="D118" s="38" t="s">
        <v>1023</v>
      </c>
      <c r="E118" s="38" t="s">
        <v>1024</v>
      </c>
      <c r="F118" s="56" t="s">
        <v>39</v>
      </c>
      <c r="G118" s="56">
        <v>1</v>
      </c>
      <c r="H118" s="19">
        <v>128700</v>
      </c>
      <c r="I118" s="19">
        <f t="shared" si="1"/>
        <v>128700</v>
      </c>
    </row>
    <row r="119" spans="1:9" s="39" customFormat="1" ht="135" x14ac:dyDescent="0.25">
      <c r="A119" s="56">
        <v>115</v>
      </c>
      <c r="B119" s="56">
        <v>33691162</v>
      </c>
      <c r="C119" s="38" t="s">
        <v>816</v>
      </c>
      <c r="D119" s="38" t="s">
        <v>986</v>
      </c>
      <c r="E119" s="43" t="s">
        <v>987</v>
      </c>
      <c r="F119" s="56" t="s">
        <v>39</v>
      </c>
      <c r="G119" s="56">
        <v>15</v>
      </c>
      <c r="H119" s="19">
        <v>5000</v>
      </c>
      <c r="I119" s="19">
        <f t="shared" si="1"/>
        <v>75000</v>
      </c>
    </row>
    <row r="120" spans="1:9" s="39" customFormat="1" ht="240" x14ac:dyDescent="0.25">
      <c r="A120" s="56">
        <v>116</v>
      </c>
      <c r="B120" s="56">
        <v>33691162</v>
      </c>
      <c r="C120" s="38" t="s">
        <v>817</v>
      </c>
      <c r="D120" s="38" t="s">
        <v>988</v>
      </c>
      <c r="E120" s="43" t="s">
        <v>989</v>
      </c>
      <c r="F120" s="56" t="s">
        <v>39</v>
      </c>
      <c r="G120" s="56">
        <v>1</v>
      </c>
      <c r="H120" s="19">
        <v>50000</v>
      </c>
      <c r="I120" s="19">
        <f t="shared" si="1"/>
        <v>50000</v>
      </c>
    </row>
    <row r="121" spans="1:9" s="39" customFormat="1" ht="90" x14ac:dyDescent="0.25">
      <c r="A121" s="56">
        <v>117</v>
      </c>
      <c r="B121" s="56">
        <v>33691162</v>
      </c>
      <c r="C121" s="38" t="s">
        <v>818</v>
      </c>
      <c r="D121" s="64" t="s">
        <v>1021</v>
      </c>
      <c r="E121" s="64" t="s">
        <v>1022</v>
      </c>
      <c r="F121" s="65" t="s">
        <v>6</v>
      </c>
      <c r="G121" s="56">
        <v>200</v>
      </c>
      <c r="H121" s="19">
        <v>600</v>
      </c>
      <c r="I121" s="19">
        <f t="shared" si="1"/>
        <v>120000</v>
      </c>
    </row>
    <row r="122" spans="1:9" ht="15" customHeight="1" x14ac:dyDescent="0.25">
      <c r="A122" s="4"/>
      <c r="B122" s="97" t="s">
        <v>691</v>
      </c>
      <c r="C122" s="97"/>
      <c r="D122" s="57"/>
      <c r="E122" s="5"/>
      <c r="F122" s="5"/>
      <c r="G122" s="7"/>
      <c r="H122" s="5"/>
      <c r="I122" s="44">
        <f>SUM(I5:I121)</f>
        <v>43646192.799999997</v>
      </c>
    </row>
    <row r="123" spans="1:9" s="55" customFormat="1" x14ac:dyDescent="0.2">
      <c r="A123" s="98" t="s">
        <v>692</v>
      </c>
      <c r="B123" s="98"/>
      <c r="C123" s="98"/>
      <c r="D123" s="98"/>
      <c r="E123" s="98"/>
      <c r="F123" s="98"/>
      <c r="G123" s="98"/>
      <c r="H123" s="98"/>
      <c r="I123" s="98"/>
    </row>
    <row r="124" spans="1:9" s="55" customFormat="1" ht="27" customHeight="1" x14ac:dyDescent="0.2">
      <c r="A124" s="98" t="s">
        <v>693</v>
      </c>
      <c r="B124" s="98"/>
      <c r="C124" s="98"/>
      <c r="D124" s="98"/>
      <c r="E124" s="98"/>
      <c r="F124" s="98"/>
      <c r="G124" s="98"/>
      <c r="H124" s="98"/>
      <c r="I124" s="98"/>
    </row>
    <row r="125" spans="1:9" s="55" customFormat="1" ht="57" customHeight="1" x14ac:dyDescent="0.2">
      <c r="A125" s="99" t="s">
        <v>1051</v>
      </c>
      <c r="B125" s="100"/>
      <c r="C125" s="100"/>
      <c r="D125" s="100"/>
      <c r="E125" s="100"/>
      <c r="F125" s="100"/>
      <c r="G125" s="100"/>
      <c r="H125" s="100"/>
      <c r="I125" s="101"/>
    </row>
    <row r="126" spans="1:9" s="55" customFormat="1" ht="42.75" customHeight="1" x14ac:dyDescent="0.2">
      <c r="A126" s="98" t="s">
        <v>694</v>
      </c>
      <c r="B126" s="98"/>
      <c r="C126" s="98"/>
      <c r="D126" s="98"/>
      <c r="E126" s="98"/>
      <c r="F126" s="98"/>
      <c r="G126" s="98"/>
      <c r="H126" s="98"/>
      <c r="I126" s="98"/>
    </row>
    <row r="127" spans="1:9" s="55" customFormat="1" ht="33" customHeight="1" x14ac:dyDescent="0.2">
      <c r="A127" s="93" t="s">
        <v>695</v>
      </c>
      <c r="B127" s="93"/>
      <c r="C127" s="93"/>
      <c r="D127" s="93"/>
      <c r="E127" s="93"/>
      <c r="F127" s="93"/>
      <c r="G127" s="93"/>
      <c r="H127" s="93"/>
      <c r="I127" s="93"/>
    </row>
    <row r="128" spans="1:9" s="55" customFormat="1" ht="95.25" customHeight="1" x14ac:dyDescent="0.2">
      <c r="A128" s="93" t="s">
        <v>696</v>
      </c>
      <c r="B128" s="93"/>
      <c r="C128" s="93"/>
      <c r="D128" s="93"/>
      <c r="E128" s="93"/>
      <c r="F128" s="93"/>
      <c r="G128" s="93"/>
      <c r="H128" s="93"/>
      <c r="I128" s="93"/>
    </row>
    <row r="129" spans="1:9" customFormat="1" ht="25.5" customHeight="1" x14ac:dyDescent="0.25">
      <c r="A129" s="93" t="s">
        <v>697</v>
      </c>
      <c r="B129" s="93"/>
      <c r="C129" s="93"/>
      <c r="D129" s="93"/>
      <c r="E129" s="93"/>
      <c r="F129" s="93"/>
      <c r="G129" s="93"/>
      <c r="H129" s="93"/>
      <c r="I129" s="93"/>
    </row>
    <row r="130" spans="1:9" s="46" customFormat="1" ht="44.25" customHeight="1" x14ac:dyDescent="0.25">
      <c r="A130" s="103" t="s">
        <v>698</v>
      </c>
      <c r="B130" s="103"/>
      <c r="C130" s="103"/>
      <c r="D130" s="103"/>
      <c r="E130" s="103"/>
      <c r="F130" s="103"/>
      <c r="G130" s="103"/>
      <c r="H130" s="103"/>
      <c r="I130" s="103"/>
    </row>
    <row r="131" spans="1:9" customFormat="1" ht="27" customHeight="1" x14ac:dyDescent="0.25">
      <c r="A131" s="103" t="s">
        <v>699</v>
      </c>
      <c r="B131" s="103"/>
      <c r="C131" s="103"/>
      <c r="D131" s="103"/>
      <c r="E131" s="103"/>
      <c r="F131" s="103"/>
      <c r="G131" s="103"/>
      <c r="H131" s="103"/>
      <c r="I131" s="103"/>
    </row>
    <row r="132" spans="1:9" customFormat="1" ht="21.75" customHeight="1" x14ac:dyDescent="0.25">
      <c r="A132" s="104" t="s">
        <v>700</v>
      </c>
      <c r="B132" s="105"/>
      <c r="C132" s="105"/>
      <c r="D132" s="105"/>
      <c r="E132" s="105"/>
      <c r="F132" s="105"/>
      <c r="G132" s="105"/>
      <c r="H132" s="105"/>
      <c r="I132" s="106"/>
    </row>
    <row r="133" spans="1:9" customFormat="1" x14ac:dyDescent="0.25">
      <c r="A133" s="107" t="s">
        <v>1052</v>
      </c>
      <c r="B133" s="108"/>
      <c r="C133" s="108"/>
      <c r="D133" s="108"/>
      <c r="E133" s="108"/>
      <c r="F133" s="108"/>
      <c r="G133" s="108"/>
      <c r="H133" s="108"/>
      <c r="I133" s="109"/>
    </row>
    <row r="134" spans="1:9" customFormat="1" ht="74.25" customHeight="1" x14ac:dyDescent="0.25">
      <c r="A134" s="102" t="s">
        <v>1053</v>
      </c>
      <c r="B134" s="102"/>
      <c r="C134" s="102"/>
      <c r="D134" s="102"/>
      <c r="E134" s="102"/>
      <c r="F134" s="102"/>
      <c r="G134" s="102"/>
      <c r="H134" s="102"/>
      <c r="I134" s="102"/>
    </row>
    <row r="135" spans="1:9" customFormat="1" ht="62.25" customHeight="1" x14ac:dyDescent="0.25">
      <c r="A135" s="37"/>
      <c r="B135" s="40"/>
      <c r="C135" s="39"/>
      <c r="D135" s="39"/>
      <c r="E135" s="40"/>
      <c r="F135" s="40"/>
      <c r="G135" s="41"/>
      <c r="H135" s="40"/>
      <c r="I135" s="37"/>
    </row>
    <row r="137" spans="1:9" x14ac:dyDescent="0.25">
      <c r="H137" s="41"/>
    </row>
  </sheetData>
  <mergeCells count="18">
    <mergeCell ref="A134:I134"/>
    <mergeCell ref="A129:I129"/>
    <mergeCell ref="A130:I130"/>
    <mergeCell ref="A131:I131"/>
    <mergeCell ref="A132:I132"/>
    <mergeCell ref="A133:I133"/>
    <mergeCell ref="A128:I128"/>
    <mergeCell ref="A1:B1"/>
    <mergeCell ref="C1:G1"/>
    <mergeCell ref="A2:B2"/>
    <mergeCell ref="C2:G2"/>
    <mergeCell ref="B3:I3"/>
    <mergeCell ref="B122:C122"/>
    <mergeCell ref="A123:I123"/>
    <mergeCell ref="A124:I124"/>
    <mergeCell ref="A125:I125"/>
    <mergeCell ref="A126:I126"/>
    <mergeCell ref="A127:I127"/>
  </mergeCells>
  <pageMargins left="0.7" right="0.7" top="0.75" bottom="0.75" header="0.3" footer="0.3"/>
  <pageSetup paperSize="9" scale="88"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55"/>
  <sheetViews>
    <sheetView tabSelected="1" topLeftCell="A74" workbookViewId="0">
      <selection activeCell="D143" sqref="D143"/>
    </sheetView>
  </sheetViews>
  <sheetFormatPr defaultRowHeight="15" x14ac:dyDescent="0.25"/>
  <cols>
    <col min="1" max="1" width="4" style="72" bestFit="1" customWidth="1"/>
    <col min="2" max="2" width="9.140625" style="72"/>
    <col min="3" max="3" width="28.5703125" style="75" customWidth="1"/>
    <col min="4" max="4" width="159.85546875" customWidth="1"/>
    <col min="5" max="5" width="11.140625" style="74" customWidth="1"/>
    <col min="6" max="6" width="11" customWidth="1"/>
  </cols>
  <sheetData>
    <row r="1" spans="1:6" ht="141.75" customHeight="1" x14ac:dyDescent="0.25">
      <c r="A1" s="90" t="s">
        <v>680</v>
      </c>
      <c r="B1" s="91" t="s">
        <v>681</v>
      </c>
      <c r="C1" s="92" t="s">
        <v>682</v>
      </c>
      <c r="D1" s="69" t="s">
        <v>683</v>
      </c>
      <c r="E1" s="49" t="s">
        <v>684</v>
      </c>
      <c r="F1" s="52" t="s">
        <v>685</v>
      </c>
    </row>
    <row r="2" spans="1:6" s="58" customFormat="1" ht="165" x14ac:dyDescent="0.25">
      <c r="A2" s="56">
        <v>1</v>
      </c>
      <c r="B2" s="56">
        <v>33691159</v>
      </c>
      <c r="C2" s="76" t="s">
        <v>1060</v>
      </c>
      <c r="D2" s="76" t="s">
        <v>1061</v>
      </c>
      <c r="E2" s="77" t="s">
        <v>6</v>
      </c>
      <c r="F2" s="56">
        <v>3</v>
      </c>
    </row>
    <row r="3" spans="1:6" s="58" customFormat="1" ht="180" x14ac:dyDescent="0.25">
      <c r="A3" s="56">
        <v>2</v>
      </c>
      <c r="B3" s="56">
        <v>33691162</v>
      </c>
      <c r="C3" s="78" t="s">
        <v>1292</v>
      </c>
      <c r="D3" s="76" t="s">
        <v>1248</v>
      </c>
      <c r="E3" s="77" t="s">
        <v>6</v>
      </c>
      <c r="F3" s="56">
        <v>2</v>
      </c>
    </row>
    <row r="4" spans="1:6" s="58" customFormat="1" ht="210" x14ac:dyDescent="0.25">
      <c r="A4" s="56">
        <v>3</v>
      </c>
      <c r="B4" s="56">
        <v>33691162</v>
      </c>
      <c r="C4" s="78" t="s">
        <v>1293</v>
      </c>
      <c r="D4" s="76" t="s">
        <v>1249</v>
      </c>
      <c r="E4" s="77" t="s">
        <v>6</v>
      </c>
      <c r="F4" s="56">
        <v>1</v>
      </c>
    </row>
    <row r="5" spans="1:6" s="58" customFormat="1" ht="180" x14ac:dyDescent="0.25">
      <c r="A5" s="56">
        <v>4</v>
      </c>
      <c r="B5" s="56">
        <v>33691162</v>
      </c>
      <c r="C5" s="78" t="s">
        <v>1294</v>
      </c>
      <c r="D5" s="76" t="s">
        <v>1250</v>
      </c>
      <c r="E5" s="77" t="s">
        <v>6</v>
      </c>
      <c r="F5" s="56">
        <v>1</v>
      </c>
    </row>
    <row r="6" spans="1:6" s="58" customFormat="1" ht="180" x14ac:dyDescent="0.25">
      <c r="A6" s="56">
        <v>5</v>
      </c>
      <c r="B6" s="56">
        <v>33691162</v>
      </c>
      <c r="C6" s="78" t="s">
        <v>1295</v>
      </c>
      <c r="D6" s="76" t="s">
        <v>1251</v>
      </c>
      <c r="E6" s="77" t="s">
        <v>6</v>
      </c>
      <c r="F6" s="56">
        <v>2</v>
      </c>
    </row>
    <row r="7" spans="1:6" s="58" customFormat="1" ht="165" x14ac:dyDescent="0.25">
      <c r="A7" s="56">
        <v>6</v>
      </c>
      <c r="B7" s="56">
        <v>33691162</v>
      </c>
      <c r="C7" s="78" t="s">
        <v>1252</v>
      </c>
      <c r="D7" s="76" t="s">
        <v>1253</v>
      </c>
      <c r="E7" s="77" t="s">
        <v>6</v>
      </c>
      <c r="F7" s="56">
        <v>1</v>
      </c>
    </row>
    <row r="8" spans="1:6" s="58" customFormat="1" ht="180" x14ac:dyDescent="0.25">
      <c r="A8" s="56">
        <v>7</v>
      </c>
      <c r="B8" s="56">
        <v>33691162</v>
      </c>
      <c r="C8" s="78" t="s">
        <v>1254</v>
      </c>
      <c r="D8" s="76" t="s">
        <v>1255</v>
      </c>
      <c r="E8" s="77" t="s">
        <v>6</v>
      </c>
      <c r="F8" s="56">
        <v>1</v>
      </c>
    </row>
    <row r="9" spans="1:6" s="58" customFormat="1" ht="180" x14ac:dyDescent="0.25">
      <c r="A9" s="56">
        <v>8</v>
      </c>
      <c r="B9" s="56">
        <v>33691162</v>
      </c>
      <c r="C9" s="78" t="s">
        <v>1256</v>
      </c>
      <c r="D9" s="76" t="s">
        <v>1257</v>
      </c>
      <c r="E9" s="77" t="s">
        <v>6</v>
      </c>
      <c r="F9" s="56">
        <v>1</v>
      </c>
    </row>
    <row r="10" spans="1:6" s="58" customFormat="1" ht="180" x14ac:dyDescent="0.25">
      <c r="A10" s="56">
        <v>9</v>
      </c>
      <c r="B10" s="56">
        <v>33691162</v>
      </c>
      <c r="C10" s="78" t="s">
        <v>1258</v>
      </c>
      <c r="D10" s="76" t="s">
        <v>1259</v>
      </c>
      <c r="E10" s="77" t="s">
        <v>6</v>
      </c>
      <c r="F10" s="56">
        <v>2</v>
      </c>
    </row>
    <row r="11" spans="1:6" s="58" customFormat="1" ht="180" x14ac:dyDescent="0.25">
      <c r="A11" s="56">
        <v>10</v>
      </c>
      <c r="B11" s="56" t="s">
        <v>701</v>
      </c>
      <c r="C11" s="78" t="s">
        <v>1260</v>
      </c>
      <c r="D11" s="76" t="s">
        <v>1261</v>
      </c>
      <c r="E11" s="77" t="s">
        <v>6</v>
      </c>
      <c r="F11" s="56">
        <v>2</v>
      </c>
    </row>
    <row r="12" spans="1:6" s="58" customFormat="1" ht="180" x14ac:dyDescent="0.25">
      <c r="A12" s="56">
        <v>11</v>
      </c>
      <c r="B12" s="56" t="s">
        <v>701</v>
      </c>
      <c r="C12" s="78" t="s">
        <v>1262</v>
      </c>
      <c r="D12" s="76" t="s">
        <v>1263</v>
      </c>
      <c r="E12" s="77" t="s">
        <v>6</v>
      </c>
      <c r="F12" s="56">
        <v>1</v>
      </c>
    </row>
    <row r="13" spans="1:6" s="58" customFormat="1" ht="180" x14ac:dyDescent="0.25">
      <c r="A13" s="56">
        <v>12</v>
      </c>
      <c r="B13" s="56" t="s">
        <v>701</v>
      </c>
      <c r="C13" s="78" t="s">
        <v>1264</v>
      </c>
      <c r="D13" s="76" t="s">
        <v>1265</v>
      </c>
      <c r="E13" s="77" t="s">
        <v>6</v>
      </c>
      <c r="F13" s="56">
        <v>1</v>
      </c>
    </row>
    <row r="14" spans="1:6" s="58" customFormat="1" ht="165" x14ac:dyDescent="0.25">
      <c r="A14" s="56">
        <v>13</v>
      </c>
      <c r="B14" s="56" t="s">
        <v>701</v>
      </c>
      <c r="C14" s="78" t="s">
        <v>1310</v>
      </c>
      <c r="D14" s="76" t="s">
        <v>1266</v>
      </c>
      <c r="E14" s="77" t="s">
        <v>6</v>
      </c>
      <c r="F14" s="56">
        <v>1</v>
      </c>
    </row>
    <row r="15" spans="1:6" s="58" customFormat="1" ht="165" x14ac:dyDescent="0.25">
      <c r="A15" s="56">
        <v>14</v>
      </c>
      <c r="B15" s="56">
        <v>33691162</v>
      </c>
      <c r="C15" s="78" t="s">
        <v>1267</v>
      </c>
      <c r="D15" s="76" t="s">
        <v>1268</v>
      </c>
      <c r="E15" s="77" t="s">
        <v>6</v>
      </c>
      <c r="F15" s="56">
        <v>2</v>
      </c>
    </row>
    <row r="16" spans="1:6" s="58" customFormat="1" ht="75" x14ac:dyDescent="0.25">
      <c r="A16" s="56">
        <v>15</v>
      </c>
      <c r="B16" s="56">
        <v>33691162</v>
      </c>
      <c r="C16" s="78" t="s">
        <v>1311</v>
      </c>
      <c r="D16" s="76" t="s">
        <v>1269</v>
      </c>
      <c r="E16" s="77" t="s">
        <v>6</v>
      </c>
      <c r="F16" s="56">
        <v>1</v>
      </c>
    </row>
    <row r="17" spans="1:6" s="58" customFormat="1" ht="75" x14ac:dyDescent="0.25">
      <c r="A17" s="56">
        <v>16</v>
      </c>
      <c r="B17" s="56">
        <v>33691162</v>
      </c>
      <c r="C17" s="78" t="s">
        <v>1270</v>
      </c>
      <c r="D17" s="76" t="s">
        <v>1271</v>
      </c>
      <c r="E17" s="77" t="s">
        <v>6</v>
      </c>
      <c r="F17" s="56">
        <v>1</v>
      </c>
    </row>
    <row r="18" spans="1:6" s="58" customFormat="1" ht="180" x14ac:dyDescent="0.25">
      <c r="A18" s="56">
        <v>17</v>
      </c>
      <c r="B18" s="56">
        <v>33691162</v>
      </c>
      <c r="C18" s="78" t="s">
        <v>1273</v>
      </c>
      <c r="D18" s="76" t="s">
        <v>1272</v>
      </c>
      <c r="E18" s="77" t="s">
        <v>6</v>
      </c>
      <c r="F18" s="56">
        <v>1</v>
      </c>
    </row>
    <row r="19" spans="1:6" s="58" customFormat="1" ht="150" x14ac:dyDescent="0.25">
      <c r="A19" s="56">
        <v>18</v>
      </c>
      <c r="B19" s="56" t="s">
        <v>701</v>
      </c>
      <c r="C19" s="79" t="s">
        <v>1246</v>
      </c>
      <c r="D19" s="80" t="s">
        <v>1247</v>
      </c>
      <c r="E19" s="81" t="s">
        <v>6</v>
      </c>
      <c r="F19" s="56">
        <v>1</v>
      </c>
    </row>
    <row r="20" spans="1:6" s="58" customFormat="1" ht="165" x14ac:dyDescent="0.25">
      <c r="A20" s="56">
        <v>19</v>
      </c>
      <c r="B20" s="56" t="s">
        <v>701</v>
      </c>
      <c r="C20" s="78" t="s">
        <v>1304</v>
      </c>
      <c r="D20" s="76" t="s">
        <v>1305</v>
      </c>
      <c r="E20" s="77" t="s">
        <v>6</v>
      </c>
      <c r="F20" s="56">
        <v>1</v>
      </c>
    </row>
    <row r="21" spans="1:6" s="58" customFormat="1" ht="195" x14ac:dyDescent="0.25">
      <c r="A21" s="56">
        <v>20</v>
      </c>
      <c r="B21" s="56">
        <v>33691162</v>
      </c>
      <c r="C21" s="78" t="s">
        <v>1306</v>
      </c>
      <c r="D21" s="76" t="s">
        <v>1307</v>
      </c>
      <c r="E21" s="77" t="s">
        <v>6</v>
      </c>
      <c r="F21" s="56">
        <v>2</v>
      </c>
    </row>
    <row r="22" spans="1:6" s="58" customFormat="1" ht="165" x14ac:dyDescent="0.25">
      <c r="A22" s="56">
        <v>21</v>
      </c>
      <c r="B22" s="56">
        <v>33691162</v>
      </c>
      <c r="C22" s="78" t="s">
        <v>1308</v>
      </c>
      <c r="D22" s="76" t="s">
        <v>1309</v>
      </c>
      <c r="E22" s="77"/>
      <c r="F22" s="56">
        <v>600</v>
      </c>
    </row>
    <row r="23" spans="1:6" s="58" customFormat="1" ht="150" x14ac:dyDescent="0.25">
      <c r="A23" s="56">
        <v>22</v>
      </c>
      <c r="B23" s="56">
        <v>33691159</v>
      </c>
      <c r="C23" s="78" t="s">
        <v>1312</v>
      </c>
      <c r="D23" s="76" t="s">
        <v>1313</v>
      </c>
      <c r="E23" s="77" t="s">
        <v>6</v>
      </c>
      <c r="F23" s="56">
        <v>6</v>
      </c>
    </row>
    <row r="24" spans="1:6" s="58" customFormat="1" ht="30" x14ac:dyDescent="0.25">
      <c r="A24" s="56">
        <v>23</v>
      </c>
      <c r="B24" s="56">
        <v>33691160</v>
      </c>
      <c r="C24" s="64" t="s">
        <v>1314</v>
      </c>
      <c r="D24" s="64" t="s">
        <v>1315</v>
      </c>
      <c r="E24" s="82" t="s">
        <v>6</v>
      </c>
      <c r="F24" s="56">
        <v>400</v>
      </c>
    </row>
    <row r="25" spans="1:6" s="58" customFormat="1" ht="165" x14ac:dyDescent="0.25">
      <c r="A25" s="56">
        <v>24</v>
      </c>
      <c r="B25" s="56">
        <v>33691159</v>
      </c>
      <c r="C25" s="78" t="s">
        <v>1316</v>
      </c>
      <c r="D25" s="76" t="s">
        <v>1317</v>
      </c>
      <c r="E25" s="77" t="s">
        <v>6</v>
      </c>
      <c r="F25" s="56">
        <v>10</v>
      </c>
    </row>
    <row r="26" spans="1:6" s="58" customFormat="1" ht="180" x14ac:dyDescent="0.25">
      <c r="A26" s="56">
        <v>25</v>
      </c>
      <c r="B26" s="56">
        <v>33691159</v>
      </c>
      <c r="C26" s="78" t="s">
        <v>1318</v>
      </c>
      <c r="D26" s="76" t="s">
        <v>1319</v>
      </c>
      <c r="E26" s="77" t="s">
        <v>6</v>
      </c>
      <c r="F26" s="56">
        <v>6</v>
      </c>
    </row>
    <row r="27" spans="1:6" s="58" customFormat="1" ht="165" x14ac:dyDescent="0.25">
      <c r="A27" s="56">
        <v>26</v>
      </c>
      <c r="B27" s="56">
        <v>33691162</v>
      </c>
      <c r="C27" s="78" t="s">
        <v>1062</v>
      </c>
      <c r="D27" s="76" t="s">
        <v>1063</v>
      </c>
      <c r="E27" s="77" t="s">
        <v>6</v>
      </c>
      <c r="F27" s="56">
        <v>2</v>
      </c>
    </row>
    <row r="28" spans="1:6" s="58" customFormat="1" ht="150" x14ac:dyDescent="0.25">
      <c r="A28" s="56">
        <v>27</v>
      </c>
      <c r="B28" s="56">
        <v>33691162</v>
      </c>
      <c r="C28" s="78" t="s">
        <v>1064</v>
      </c>
      <c r="D28" s="76" t="s">
        <v>1065</v>
      </c>
      <c r="E28" s="77" t="s">
        <v>6</v>
      </c>
      <c r="F28" s="56">
        <v>2</v>
      </c>
    </row>
    <row r="29" spans="1:6" s="58" customFormat="1" ht="150" x14ac:dyDescent="0.25">
      <c r="A29" s="56">
        <v>28</v>
      </c>
      <c r="B29" s="56">
        <v>33691162</v>
      </c>
      <c r="C29" s="17" t="s">
        <v>1066</v>
      </c>
      <c r="D29" s="17" t="s">
        <v>1067</v>
      </c>
      <c r="E29" s="77" t="s">
        <v>6</v>
      </c>
      <c r="F29" s="56">
        <v>4</v>
      </c>
    </row>
    <row r="30" spans="1:6" s="58" customFormat="1" ht="135" x14ac:dyDescent="0.25">
      <c r="A30" s="56">
        <v>29</v>
      </c>
      <c r="B30" s="56">
        <v>33691162</v>
      </c>
      <c r="C30" s="17" t="s">
        <v>1068</v>
      </c>
      <c r="D30" s="17" t="s">
        <v>1069</v>
      </c>
      <c r="E30" s="77" t="s">
        <v>6</v>
      </c>
      <c r="F30" s="56">
        <v>1</v>
      </c>
    </row>
    <row r="31" spans="1:6" s="58" customFormat="1" ht="135" x14ac:dyDescent="0.25">
      <c r="A31" s="56">
        <v>30</v>
      </c>
      <c r="B31" s="56">
        <v>33691162</v>
      </c>
      <c r="C31" s="17" t="s">
        <v>1070</v>
      </c>
      <c r="D31" s="17" t="s">
        <v>1071</v>
      </c>
      <c r="E31" s="77" t="s">
        <v>6</v>
      </c>
      <c r="F31" s="56">
        <v>3</v>
      </c>
    </row>
    <row r="32" spans="1:6" s="58" customFormat="1" ht="150" x14ac:dyDescent="0.25">
      <c r="A32" s="56">
        <v>31</v>
      </c>
      <c r="B32" s="56">
        <v>33691162</v>
      </c>
      <c r="C32" s="17" t="s">
        <v>1072</v>
      </c>
      <c r="D32" s="17" t="s">
        <v>1073</v>
      </c>
      <c r="E32" s="77" t="s">
        <v>6</v>
      </c>
      <c r="F32" s="56">
        <v>1</v>
      </c>
    </row>
    <row r="33" spans="1:6" s="58" customFormat="1" ht="60" x14ac:dyDescent="0.25">
      <c r="A33" s="56">
        <v>32</v>
      </c>
      <c r="B33" s="56" t="s">
        <v>701</v>
      </c>
      <c r="C33" s="17" t="s">
        <v>1074</v>
      </c>
      <c r="D33" s="80" t="s">
        <v>1075</v>
      </c>
      <c r="E33" s="83" t="s">
        <v>6</v>
      </c>
      <c r="F33" s="56">
        <v>220</v>
      </c>
    </row>
    <row r="34" spans="1:6" s="58" customFormat="1" ht="30" x14ac:dyDescent="0.25">
      <c r="A34" s="56">
        <v>33</v>
      </c>
      <c r="B34" s="56">
        <v>33691160</v>
      </c>
      <c r="C34" s="17" t="s">
        <v>1076</v>
      </c>
      <c r="D34" s="80" t="s">
        <v>1077</v>
      </c>
      <c r="E34" s="84" t="s">
        <v>6</v>
      </c>
      <c r="F34" s="56">
        <v>700</v>
      </c>
    </row>
    <row r="35" spans="1:6" s="58" customFormat="1" ht="30" x14ac:dyDescent="0.25">
      <c r="A35" s="56">
        <v>34</v>
      </c>
      <c r="B35" s="56">
        <v>33691160</v>
      </c>
      <c r="C35" s="17" t="s">
        <v>1078</v>
      </c>
      <c r="D35" s="80" t="s">
        <v>1079</v>
      </c>
      <c r="E35" s="84" t="s">
        <v>6</v>
      </c>
      <c r="F35" s="56">
        <v>500</v>
      </c>
    </row>
    <row r="36" spans="1:6" s="58" customFormat="1" ht="30" x14ac:dyDescent="0.25">
      <c r="A36" s="56">
        <v>35</v>
      </c>
      <c r="B36" s="56">
        <v>33691160</v>
      </c>
      <c r="C36" s="17" t="s">
        <v>1080</v>
      </c>
      <c r="D36" s="80" t="s">
        <v>1081</v>
      </c>
      <c r="E36" s="84" t="s">
        <v>6</v>
      </c>
      <c r="F36" s="56">
        <v>500</v>
      </c>
    </row>
    <row r="37" spans="1:6" s="58" customFormat="1" ht="30" x14ac:dyDescent="0.25">
      <c r="A37" s="56">
        <v>36</v>
      </c>
      <c r="B37" s="56">
        <v>33691160</v>
      </c>
      <c r="C37" s="17" t="s">
        <v>1082</v>
      </c>
      <c r="D37" s="80" t="s">
        <v>1083</v>
      </c>
      <c r="E37" s="84" t="s">
        <v>6</v>
      </c>
      <c r="F37" s="56">
        <v>600</v>
      </c>
    </row>
    <row r="38" spans="1:6" s="58" customFormat="1" ht="45" x14ac:dyDescent="0.25">
      <c r="A38" s="56">
        <v>37</v>
      </c>
      <c r="B38" s="56">
        <v>33691160</v>
      </c>
      <c r="C38" s="17" t="s">
        <v>1084</v>
      </c>
      <c r="D38" s="80" t="s">
        <v>1085</v>
      </c>
      <c r="E38" s="84" t="s">
        <v>6</v>
      </c>
      <c r="F38" s="56">
        <v>600</v>
      </c>
    </row>
    <row r="39" spans="1:6" s="58" customFormat="1" ht="30" x14ac:dyDescent="0.25">
      <c r="A39" s="56">
        <v>38</v>
      </c>
      <c r="B39" s="56">
        <v>33691160</v>
      </c>
      <c r="C39" s="17" t="s">
        <v>1086</v>
      </c>
      <c r="D39" s="80" t="s">
        <v>1087</v>
      </c>
      <c r="E39" s="84" t="s">
        <v>6</v>
      </c>
      <c r="F39" s="56">
        <v>500</v>
      </c>
    </row>
    <row r="40" spans="1:6" s="58" customFormat="1" ht="30" x14ac:dyDescent="0.25">
      <c r="A40" s="56">
        <v>39</v>
      </c>
      <c r="B40" s="56">
        <v>33691160</v>
      </c>
      <c r="C40" s="64" t="s">
        <v>1088</v>
      </c>
      <c r="D40" s="64" t="s">
        <v>1089</v>
      </c>
      <c r="E40" s="82" t="s">
        <v>6</v>
      </c>
      <c r="F40" s="56">
        <v>400</v>
      </c>
    </row>
    <row r="41" spans="1:6" s="58" customFormat="1" ht="30" x14ac:dyDescent="0.25">
      <c r="A41" s="56">
        <v>40</v>
      </c>
      <c r="B41" s="56">
        <v>33691160</v>
      </c>
      <c r="C41" s="64" t="s">
        <v>1090</v>
      </c>
      <c r="D41" s="64" t="s">
        <v>1091</v>
      </c>
      <c r="E41" s="82" t="s">
        <v>6</v>
      </c>
      <c r="F41" s="56">
        <v>300</v>
      </c>
    </row>
    <row r="42" spans="1:6" s="58" customFormat="1" ht="30" x14ac:dyDescent="0.25">
      <c r="A42" s="56">
        <v>41</v>
      </c>
      <c r="B42" s="56">
        <v>33691160</v>
      </c>
      <c r="C42" s="85" t="s">
        <v>1092</v>
      </c>
      <c r="D42" s="86" t="s">
        <v>1093</v>
      </c>
      <c r="E42" s="87" t="s">
        <v>6</v>
      </c>
      <c r="F42" s="56">
        <v>400</v>
      </c>
    </row>
    <row r="43" spans="1:6" s="58" customFormat="1" ht="30" x14ac:dyDescent="0.25">
      <c r="A43" s="56">
        <v>42</v>
      </c>
      <c r="B43" s="56">
        <v>33691160</v>
      </c>
      <c r="C43" s="85" t="s">
        <v>1094</v>
      </c>
      <c r="D43" s="85" t="s">
        <v>1095</v>
      </c>
      <c r="E43" s="87" t="s">
        <v>6</v>
      </c>
      <c r="F43" s="56">
        <v>500</v>
      </c>
    </row>
    <row r="44" spans="1:6" s="58" customFormat="1" ht="30" x14ac:dyDescent="0.25">
      <c r="A44" s="56">
        <v>43</v>
      </c>
      <c r="B44" s="56">
        <v>33191320</v>
      </c>
      <c r="C44" s="17" t="s">
        <v>1096</v>
      </c>
      <c r="D44" s="17" t="s">
        <v>1097</v>
      </c>
      <c r="E44" s="77" t="s">
        <v>6</v>
      </c>
      <c r="F44" s="56">
        <v>800</v>
      </c>
    </row>
    <row r="45" spans="1:6" s="58" customFormat="1" ht="60" x14ac:dyDescent="0.25">
      <c r="A45" s="56">
        <v>44</v>
      </c>
      <c r="B45" s="56" t="s">
        <v>701</v>
      </c>
      <c r="C45" s="85" t="s">
        <v>1098</v>
      </c>
      <c r="D45" s="85" t="s">
        <v>1099</v>
      </c>
      <c r="E45" s="87" t="s">
        <v>6</v>
      </c>
      <c r="F45" s="56">
        <v>50</v>
      </c>
    </row>
    <row r="46" spans="1:6" s="58" customFormat="1" ht="30" x14ac:dyDescent="0.25">
      <c r="A46" s="56">
        <v>45</v>
      </c>
      <c r="B46" s="56">
        <v>33691160</v>
      </c>
      <c r="C46" s="64" t="s">
        <v>1100</v>
      </c>
      <c r="D46" s="64" t="s">
        <v>1101</v>
      </c>
      <c r="E46" s="82" t="s">
        <v>6</v>
      </c>
      <c r="F46" s="56">
        <v>300</v>
      </c>
    </row>
    <row r="47" spans="1:6" s="58" customFormat="1" ht="30" x14ac:dyDescent="0.25">
      <c r="A47" s="56">
        <v>46</v>
      </c>
      <c r="B47" s="56">
        <v>33691160</v>
      </c>
      <c r="C47" s="64" t="s">
        <v>1102</v>
      </c>
      <c r="D47" s="64" t="s">
        <v>1103</v>
      </c>
      <c r="E47" s="82" t="s">
        <v>6</v>
      </c>
      <c r="F47" s="56">
        <v>600</v>
      </c>
    </row>
    <row r="48" spans="1:6" s="58" customFormat="1" ht="30" x14ac:dyDescent="0.25">
      <c r="A48" s="56">
        <v>47</v>
      </c>
      <c r="B48" s="56">
        <v>33691160</v>
      </c>
      <c r="C48" s="64" t="s">
        <v>1104</v>
      </c>
      <c r="D48" s="64" t="s">
        <v>1105</v>
      </c>
      <c r="E48" s="82" t="s">
        <v>6</v>
      </c>
      <c r="F48" s="56">
        <v>500</v>
      </c>
    </row>
    <row r="49" spans="1:6" s="58" customFormat="1" ht="30" x14ac:dyDescent="0.25">
      <c r="A49" s="56">
        <v>48</v>
      </c>
      <c r="B49" s="56">
        <v>33691160</v>
      </c>
      <c r="C49" s="64" t="s">
        <v>1106</v>
      </c>
      <c r="D49" s="64" t="s">
        <v>1107</v>
      </c>
      <c r="E49" s="82" t="s">
        <v>6</v>
      </c>
      <c r="F49" s="56">
        <v>500</v>
      </c>
    </row>
    <row r="50" spans="1:6" s="58" customFormat="1" ht="30" x14ac:dyDescent="0.25">
      <c r="A50" s="56">
        <v>49</v>
      </c>
      <c r="B50" s="56" t="s">
        <v>1059</v>
      </c>
      <c r="C50" s="64" t="s">
        <v>1108</v>
      </c>
      <c r="D50" s="64" t="s">
        <v>1109</v>
      </c>
      <c r="E50" s="82" t="s">
        <v>6</v>
      </c>
      <c r="F50" s="56">
        <v>1000</v>
      </c>
    </row>
    <row r="51" spans="1:6" s="58" customFormat="1" ht="30" x14ac:dyDescent="0.25">
      <c r="A51" s="56">
        <v>50</v>
      </c>
      <c r="B51" s="56">
        <v>33691160</v>
      </c>
      <c r="C51" s="64" t="s">
        <v>1110</v>
      </c>
      <c r="D51" s="64" t="s">
        <v>1111</v>
      </c>
      <c r="E51" s="82" t="s">
        <v>6</v>
      </c>
      <c r="F51" s="56">
        <v>500</v>
      </c>
    </row>
    <row r="52" spans="1:6" s="58" customFormat="1" ht="30" x14ac:dyDescent="0.25">
      <c r="A52" s="56">
        <v>51</v>
      </c>
      <c r="B52" s="56">
        <v>33691160</v>
      </c>
      <c r="C52" s="64" t="s">
        <v>1112</v>
      </c>
      <c r="D52" s="64" t="s">
        <v>1113</v>
      </c>
      <c r="E52" s="82" t="s">
        <v>6</v>
      </c>
      <c r="F52" s="56">
        <v>700</v>
      </c>
    </row>
    <row r="53" spans="1:6" s="58" customFormat="1" ht="30" x14ac:dyDescent="0.25">
      <c r="A53" s="56">
        <v>52</v>
      </c>
      <c r="B53" s="56">
        <v>33691160</v>
      </c>
      <c r="C53" s="85" t="s">
        <v>1114</v>
      </c>
      <c r="D53" s="85" t="s">
        <v>1115</v>
      </c>
      <c r="E53" s="87" t="s">
        <v>6</v>
      </c>
      <c r="F53" s="56">
        <v>300</v>
      </c>
    </row>
    <row r="54" spans="1:6" s="58" customFormat="1" ht="30" x14ac:dyDescent="0.25">
      <c r="A54" s="56">
        <v>53</v>
      </c>
      <c r="B54" s="56">
        <v>33191320</v>
      </c>
      <c r="C54" s="17" t="s">
        <v>1116</v>
      </c>
      <c r="D54" s="17" t="s">
        <v>1117</v>
      </c>
      <c r="E54" s="77" t="s">
        <v>6</v>
      </c>
      <c r="F54" s="56">
        <v>4000</v>
      </c>
    </row>
    <row r="55" spans="1:6" s="58" customFormat="1" ht="30" x14ac:dyDescent="0.25">
      <c r="A55" s="56">
        <v>54</v>
      </c>
      <c r="B55" s="56">
        <v>33691160</v>
      </c>
      <c r="C55" s="17" t="s">
        <v>1118</v>
      </c>
      <c r="D55" s="80" t="s">
        <v>1119</v>
      </c>
      <c r="E55" s="84" t="s">
        <v>6</v>
      </c>
      <c r="F55" s="56">
        <v>400</v>
      </c>
    </row>
    <row r="56" spans="1:6" s="58" customFormat="1" ht="30" x14ac:dyDescent="0.25">
      <c r="A56" s="56">
        <v>55</v>
      </c>
      <c r="B56" s="56">
        <v>33691160</v>
      </c>
      <c r="C56" s="17" t="s">
        <v>1120</v>
      </c>
      <c r="D56" s="80" t="s">
        <v>1121</v>
      </c>
      <c r="E56" s="84" t="s">
        <v>6</v>
      </c>
      <c r="F56" s="56">
        <v>500</v>
      </c>
    </row>
    <row r="57" spans="1:6" s="58" customFormat="1" ht="30" x14ac:dyDescent="0.25">
      <c r="A57" s="56">
        <v>56</v>
      </c>
      <c r="B57" s="56">
        <v>33691160</v>
      </c>
      <c r="C57" s="17" t="s">
        <v>1122</v>
      </c>
      <c r="D57" s="80" t="s">
        <v>1123</v>
      </c>
      <c r="E57" s="84" t="s">
        <v>6</v>
      </c>
      <c r="F57" s="56">
        <v>500</v>
      </c>
    </row>
    <row r="58" spans="1:6" s="58" customFormat="1" ht="45" x14ac:dyDescent="0.25">
      <c r="A58" s="56">
        <v>57</v>
      </c>
      <c r="B58" s="56">
        <v>33691158</v>
      </c>
      <c r="C58" s="64" t="s">
        <v>1124</v>
      </c>
      <c r="D58" s="64" t="s">
        <v>1125</v>
      </c>
      <c r="E58" s="82" t="s">
        <v>6</v>
      </c>
      <c r="F58" s="56">
        <v>30</v>
      </c>
    </row>
    <row r="59" spans="1:6" s="58" customFormat="1" ht="45" x14ac:dyDescent="0.25">
      <c r="A59" s="56">
        <v>58</v>
      </c>
      <c r="B59" s="56">
        <v>33691158</v>
      </c>
      <c r="C59" s="64" t="s">
        <v>1126</v>
      </c>
      <c r="D59" s="64" t="s">
        <v>1127</v>
      </c>
      <c r="E59" s="82" t="s">
        <v>6</v>
      </c>
      <c r="F59" s="56">
        <v>30</v>
      </c>
    </row>
    <row r="60" spans="1:6" s="58" customFormat="1" ht="30" x14ac:dyDescent="0.25">
      <c r="A60" s="56">
        <v>59</v>
      </c>
      <c r="B60" s="56">
        <v>33691160</v>
      </c>
      <c r="C60" s="64" t="s">
        <v>1128</v>
      </c>
      <c r="D60" s="64" t="s">
        <v>1129</v>
      </c>
      <c r="E60" s="82" t="s">
        <v>6</v>
      </c>
      <c r="F60" s="56">
        <v>200</v>
      </c>
    </row>
    <row r="61" spans="1:6" s="58" customFormat="1" ht="30" x14ac:dyDescent="0.25">
      <c r="A61" s="56">
        <v>60</v>
      </c>
      <c r="B61" s="56">
        <v>33691160</v>
      </c>
      <c r="C61" s="85" t="s">
        <v>1130</v>
      </c>
      <c r="D61" s="85" t="s">
        <v>1131</v>
      </c>
      <c r="E61" s="82" t="s">
        <v>6</v>
      </c>
      <c r="F61" s="56">
        <v>500</v>
      </c>
    </row>
    <row r="62" spans="1:6" s="39" customFormat="1" ht="30" x14ac:dyDescent="0.25">
      <c r="A62" s="56">
        <v>61</v>
      </c>
      <c r="B62" s="56">
        <v>33191310</v>
      </c>
      <c r="C62" s="64" t="s">
        <v>1132</v>
      </c>
      <c r="D62" s="64" t="s">
        <v>1133</v>
      </c>
      <c r="E62" s="82" t="s">
        <v>6</v>
      </c>
      <c r="F62" s="56">
        <v>1000</v>
      </c>
    </row>
    <row r="63" spans="1:6" s="39" customFormat="1" ht="30" x14ac:dyDescent="0.25">
      <c r="A63" s="56">
        <v>62</v>
      </c>
      <c r="B63" s="56">
        <v>33691160</v>
      </c>
      <c r="C63" s="64" t="s">
        <v>1134</v>
      </c>
      <c r="D63" s="64" t="s">
        <v>1135</v>
      </c>
      <c r="E63" s="82" t="s">
        <v>6</v>
      </c>
      <c r="F63" s="56">
        <v>400</v>
      </c>
    </row>
    <row r="64" spans="1:6" s="39" customFormat="1" ht="45" x14ac:dyDescent="0.25">
      <c r="A64" s="56">
        <v>63</v>
      </c>
      <c r="B64" s="56">
        <v>33691422</v>
      </c>
      <c r="C64" s="64" t="s">
        <v>1136</v>
      </c>
      <c r="D64" s="64" t="s">
        <v>1137</v>
      </c>
      <c r="E64" s="82" t="s">
        <v>946</v>
      </c>
      <c r="F64" s="56">
        <v>0.5</v>
      </c>
    </row>
    <row r="65" spans="1:6" s="39" customFormat="1" ht="30" x14ac:dyDescent="0.25">
      <c r="A65" s="56">
        <v>64</v>
      </c>
      <c r="B65" s="56">
        <v>33691422</v>
      </c>
      <c r="C65" s="64" t="s">
        <v>1138</v>
      </c>
      <c r="D65" s="64" t="s">
        <v>1139</v>
      </c>
      <c r="E65" s="82" t="s">
        <v>946</v>
      </c>
      <c r="F65" s="56">
        <v>0.5</v>
      </c>
    </row>
    <row r="66" spans="1:6" s="39" customFormat="1" ht="30" x14ac:dyDescent="0.25">
      <c r="A66" s="56">
        <v>65</v>
      </c>
      <c r="B66" s="56">
        <v>33691158</v>
      </c>
      <c r="C66" s="64" t="s">
        <v>1326</v>
      </c>
      <c r="D66" s="64" t="s">
        <v>1327</v>
      </c>
      <c r="E66" s="82" t="s">
        <v>946</v>
      </c>
      <c r="F66" s="56">
        <v>3</v>
      </c>
    </row>
    <row r="67" spans="1:6" s="39" customFormat="1" ht="45" x14ac:dyDescent="0.25">
      <c r="A67" s="56">
        <v>66</v>
      </c>
      <c r="B67" s="56">
        <v>33691422</v>
      </c>
      <c r="C67" s="85" t="s">
        <v>1140</v>
      </c>
      <c r="D67" s="85" t="s">
        <v>1141</v>
      </c>
      <c r="E67" s="87" t="s">
        <v>946</v>
      </c>
      <c r="F67" s="56">
        <v>1.5</v>
      </c>
    </row>
    <row r="68" spans="1:6" s="39" customFormat="1" ht="45" x14ac:dyDescent="0.25">
      <c r="A68" s="56">
        <v>67</v>
      </c>
      <c r="B68" s="56">
        <v>33691158</v>
      </c>
      <c r="C68" s="64" t="s">
        <v>1142</v>
      </c>
      <c r="D68" s="64" t="s">
        <v>1143</v>
      </c>
      <c r="E68" s="82" t="s">
        <v>6</v>
      </c>
      <c r="F68" s="56">
        <v>2</v>
      </c>
    </row>
    <row r="69" spans="1:6" s="39" customFormat="1" ht="45" x14ac:dyDescent="0.25">
      <c r="A69" s="56">
        <v>68</v>
      </c>
      <c r="B69" s="56">
        <v>33691158</v>
      </c>
      <c r="C69" s="64" t="s">
        <v>1144</v>
      </c>
      <c r="D69" s="64" t="s">
        <v>1145</v>
      </c>
      <c r="E69" s="82" t="s">
        <v>6</v>
      </c>
      <c r="F69" s="56">
        <v>4</v>
      </c>
    </row>
    <row r="70" spans="1:6" s="39" customFormat="1" ht="176.25" customHeight="1" x14ac:dyDescent="0.25">
      <c r="A70" s="56">
        <v>69</v>
      </c>
      <c r="B70" s="56">
        <v>33691162</v>
      </c>
      <c r="C70" s="17" t="s">
        <v>1146</v>
      </c>
      <c r="D70" s="80" t="s">
        <v>1147</v>
      </c>
      <c r="E70" s="83" t="s">
        <v>6</v>
      </c>
      <c r="F70" s="56">
        <v>1</v>
      </c>
    </row>
    <row r="71" spans="1:6" s="39" customFormat="1" ht="165" x14ac:dyDescent="0.25">
      <c r="A71" s="56">
        <v>70</v>
      </c>
      <c r="B71" s="56">
        <v>33691159</v>
      </c>
      <c r="C71" s="17" t="s">
        <v>1148</v>
      </c>
      <c r="D71" s="80" t="s">
        <v>1149</v>
      </c>
      <c r="E71" s="83" t="s">
        <v>6</v>
      </c>
      <c r="F71" s="56">
        <v>15</v>
      </c>
    </row>
    <row r="72" spans="1:6" s="39" customFormat="1" ht="165" x14ac:dyDescent="0.25">
      <c r="A72" s="56">
        <v>71</v>
      </c>
      <c r="B72" s="56">
        <v>33211120</v>
      </c>
      <c r="C72" s="17" t="s">
        <v>1150</v>
      </c>
      <c r="D72" s="80" t="s">
        <v>1151</v>
      </c>
      <c r="E72" s="83" t="s">
        <v>6</v>
      </c>
      <c r="F72" s="56">
        <v>15</v>
      </c>
    </row>
    <row r="73" spans="1:6" s="39" customFormat="1" ht="30" x14ac:dyDescent="0.25">
      <c r="A73" s="56">
        <v>72</v>
      </c>
      <c r="B73" s="56">
        <v>33691160</v>
      </c>
      <c r="C73" s="64" t="s">
        <v>1152</v>
      </c>
      <c r="D73" s="64" t="s">
        <v>1153</v>
      </c>
      <c r="E73" s="82" t="s">
        <v>6</v>
      </c>
      <c r="F73" s="56">
        <v>600</v>
      </c>
    </row>
    <row r="74" spans="1:6" s="39" customFormat="1" ht="150" x14ac:dyDescent="0.25">
      <c r="A74" s="56">
        <v>73</v>
      </c>
      <c r="B74" s="56">
        <v>33691162</v>
      </c>
      <c r="C74" s="64" t="s">
        <v>1154</v>
      </c>
      <c r="D74" s="64" t="s">
        <v>1155</v>
      </c>
      <c r="E74" s="82" t="s">
        <v>6</v>
      </c>
      <c r="F74" s="56">
        <v>2</v>
      </c>
    </row>
    <row r="75" spans="1:6" s="39" customFormat="1" ht="165" x14ac:dyDescent="0.25">
      <c r="A75" s="56">
        <v>74</v>
      </c>
      <c r="B75" s="56">
        <v>33691159</v>
      </c>
      <c r="C75" s="64" t="s">
        <v>1156</v>
      </c>
      <c r="D75" s="64" t="s">
        <v>1157</v>
      </c>
      <c r="E75" s="82" t="s">
        <v>6</v>
      </c>
      <c r="F75" s="56">
        <v>20</v>
      </c>
    </row>
    <row r="76" spans="1:6" s="39" customFormat="1" ht="165" x14ac:dyDescent="0.25">
      <c r="A76" s="56">
        <v>75</v>
      </c>
      <c r="B76" s="56">
        <v>33691159</v>
      </c>
      <c r="C76" s="64" t="s">
        <v>1158</v>
      </c>
      <c r="D76" s="64" t="s">
        <v>1159</v>
      </c>
      <c r="E76" s="82" t="s">
        <v>6</v>
      </c>
      <c r="F76" s="56">
        <v>20</v>
      </c>
    </row>
    <row r="77" spans="1:6" s="39" customFormat="1" ht="165" x14ac:dyDescent="0.25">
      <c r="A77" s="56">
        <v>76</v>
      </c>
      <c r="B77" s="56">
        <v>33691159</v>
      </c>
      <c r="C77" s="64" t="s">
        <v>1160</v>
      </c>
      <c r="D77" s="64" t="s">
        <v>1161</v>
      </c>
      <c r="E77" s="82" t="s">
        <v>6</v>
      </c>
      <c r="F77" s="56">
        <v>20</v>
      </c>
    </row>
    <row r="78" spans="1:6" s="39" customFormat="1" ht="165" x14ac:dyDescent="0.25">
      <c r="A78" s="56">
        <v>77</v>
      </c>
      <c r="B78" s="56">
        <v>33691159</v>
      </c>
      <c r="C78" s="64" t="s">
        <v>1162</v>
      </c>
      <c r="D78" s="64" t="s">
        <v>1163</v>
      </c>
      <c r="E78" s="82" t="s">
        <v>6</v>
      </c>
      <c r="F78" s="56">
        <v>5</v>
      </c>
    </row>
    <row r="79" spans="1:6" s="39" customFormat="1" ht="150" x14ac:dyDescent="0.25">
      <c r="A79" s="56">
        <v>78</v>
      </c>
      <c r="B79" s="56">
        <v>33691162</v>
      </c>
      <c r="C79" s="80" t="s">
        <v>819</v>
      </c>
      <c r="D79" s="80" t="s">
        <v>820</v>
      </c>
      <c r="E79" s="82" t="s">
        <v>6</v>
      </c>
      <c r="F79" s="56">
        <v>3</v>
      </c>
    </row>
    <row r="80" spans="1:6" s="39" customFormat="1" ht="165" x14ac:dyDescent="0.25">
      <c r="A80" s="56">
        <v>79</v>
      </c>
      <c r="B80" s="56">
        <v>33691162</v>
      </c>
      <c r="C80" s="64" t="s">
        <v>1164</v>
      </c>
      <c r="D80" s="64" t="s">
        <v>1165</v>
      </c>
      <c r="E80" s="82" t="s">
        <v>6</v>
      </c>
      <c r="F80" s="56">
        <v>2</v>
      </c>
    </row>
    <row r="81" spans="1:6" s="39" customFormat="1" ht="150" x14ac:dyDescent="0.25">
      <c r="A81" s="56">
        <v>80</v>
      </c>
      <c r="B81" s="56">
        <v>33691162</v>
      </c>
      <c r="C81" s="64" t="s">
        <v>1166</v>
      </c>
      <c r="D81" s="64" t="s">
        <v>1167</v>
      </c>
      <c r="E81" s="82" t="s">
        <v>6</v>
      </c>
      <c r="F81" s="56">
        <v>1</v>
      </c>
    </row>
    <row r="82" spans="1:6" s="39" customFormat="1" ht="150" x14ac:dyDescent="0.25">
      <c r="A82" s="56">
        <v>81</v>
      </c>
      <c r="B82" s="56">
        <v>33691162</v>
      </c>
      <c r="C82" s="17" t="s">
        <v>1168</v>
      </c>
      <c r="D82" s="17" t="s">
        <v>1169</v>
      </c>
      <c r="E82" s="77" t="s">
        <v>6</v>
      </c>
      <c r="F82" s="56">
        <v>1</v>
      </c>
    </row>
    <row r="83" spans="1:6" s="39" customFormat="1" ht="30" x14ac:dyDescent="0.25">
      <c r="A83" s="56">
        <v>82</v>
      </c>
      <c r="B83" s="56">
        <v>33691173</v>
      </c>
      <c r="C83" s="85" t="s">
        <v>1170</v>
      </c>
      <c r="D83" s="85" t="s">
        <v>1171</v>
      </c>
      <c r="E83" s="87" t="s">
        <v>6</v>
      </c>
      <c r="F83" s="56">
        <v>50</v>
      </c>
    </row>
    <row r="84" spans="1:6" s="39" customFormat="1" ht="30" x14ac:dyDescent="0.25">
      <c r="A84" s="56">
        <v>83</v>
      </c>
      <c r="B84" s="56">
        <v>33691173</v>
      </c>
      <c r="C84" s="88" t="s">
        <v>1172</v>
      </c>
      <c r="D84" s="89" t="s">
        <v>1173</v>
      </c>
      <c r="E84" s="83" t="s">
        <v>6</v>
      </c>
      <c r="F84" s="56">
        <v>100</v>
      </c>
    </row>
    <row r="85" spans="1:6" s="39" customFormat="1" ht="45" x14ac:dyDescent="0.25">
      <c r="A85" s="56">
        <v>84</v>
      </c>
      <c r="B85" s="56">
        <v>33691173</v>
      </c>
      <c r="C85" s="88" t="s">
        <v>1174</v>
      </c>
      <c r="D85" s="89" t="s">
        <v>1175</v>
      </c>
      <c r="E85" s="83" t="s">
        <v>6</v>
      </c>
      <c r="F85" s="56">
        <v>100</v>
      </c>
    </row>
    <row r="86" spans="1:6" s="39" customFormat="1" ht="165" x14ac:dyDescent="0.25">
      <c r="A86" s="56">
        <v>85</v>
      </c>
      <c r="B86" s="56">
        <v>33691159</v>
      </c>
      <c r="C86" s="64" t="s">
        <v>845</v>
      </c>
      <c r="D86" s="64" t="s">
        <v>846</v>
      </c>
      <c r="E86" s="82" t="s">
        <v>6</v>
      </c>
      <c r="F86" s="56">
        <v>1</v>
      </c>
    </row>
    <row r="87" spans="1:6" s="39" customFormat="1" ht="150" x14ac:dyDescent="0.25">
      <c r="A87" s="56">
        <v>86</v>
      </c>
      <c r="B87" s="56">
        <v>33691162</v>
      </c>
      <c r="C87" s="64" t="s">
        <v>847</v>
      </c>
      <c r="D87" s="64" t="s">
        <v>848</v>
      </c>
      <c r="E87" s="82" t="s">
        <v>6</v>
      </c>
      <c r="F87" s="56">
        <v>7</v>
      </c>
    </row>
    <row r="88" spans="1:6" s="39" customFormat="1" ht="135" x14ac:dyDescent="0.25">
      <c r="A88" s="56">
        <v>87</v>
      </c>
      <c r="B88" s="56">
        <v>33691162</v>
      </c>
      <c r="C88" s="64" t="s">
        <v>1176</v>
      </c>
      <c r="D88" s="64" t="s">
        <v>1177</v>
      </c>
      <c r="E88" s="82" t="s">
        <v>6</v>
      </c>
      <c r="F88" s="56">
        <v>1</v>
      </c>
    </row>
    <row r="89" spans="1:6" s="39" customFormat="1" ht="135" x14ac:dyDescent="0.25">
      <c r="A89" s="56">
        <v>88</v>
      </c>
      <c r="B89" s="56">
        <v>33691162</v>
      </c>
      <c r="C89" s="64" t="s">
        <v>1178</v>
      </c>
      <c r="D89" s="64" t="s">
        <v>1179</v>
      </c>
      <c r="E89" s="82" t="s">
        <v>6</v>
      </c>
      <c r="F89" s="56">
        <v>1</v>
      </c>
    </row>
    <row r="90" spans="1:6" s="39" customFormat="1" ht="30" x14ac:dyDescent="0.25">
      <c r="A90" s="56">
        <v>89</v>
      </c>
      <c r="B90" s="56">
        <v>33691160</v>
      </c>
      <c r="C90" s="17" t="s">
        <v>1180</v>
      </c>
      <c r="D90" s="80" t="s">
        <v>1181</v>
      </c>
      <c r="E90" s="84" t="s">
        <v>6</v>
      </c>
      <c r="F90" s="56">
        <v>400</v>
      </c>
    </row>
    <row r="91" spans="1:6" s="39" customFormat="1" ht="30" x14ac:dyDescent="0.25">
      <c r="A91" s="56">
        <v>90</v>
      </c>
      <c r="B91" s="56">
        <v>33691160</v>
      </c>
      <c r="C91" s="17" t="s">
        <v>1182</v>
      </c>
      <c r="D91" s="80" t="s">
        <v>1183</v>
      </c>
      <c r="E91" s="84" t="s">
        <v>6</v>
      </c>
      <c r="F91" s="56">
        <v>400</v>
      </c>
    </row>
    <row r="92" spans="1:6" s="39" customFormat="1" ht="30" x14ac:dyDescent="0.25">
      <c r="A92" s="56">
        <v>91</v>
      </c>
      <c r="B92" s="56">
        <v>33691160</v>
      </c>
      <c r="C92" s="17" t="s">
        <v>1184</v>
      </c>
      <c r="D92" s="80" t="s">
        <v>1185</v>
      </c>
      <c r="E92" s="84" t="s">
        <v>6</v>
      </c>
      <c r="F92" s="56">
        <v>400</v>
      </c>
    </row>
    <row r="93" spans="1:6" s="39" customFormat="1" ht="30" x14ac:dyDescent="0.25">
      <c r="A93" s="56">
        <v>92</v>
      </c>
      <c r="B93" s="56">
        <v>33691160</v>
      </c>
      <c r="C93" s="64" t="s">
        <v>1186</v>
      </c>
      <c r="D93" s="64" t="s">
        <v>1187</v>
      </c>
      <c r="E93" s="82" t="s">
        <v>6</v>
      </c>
      <c r="F93" s="56">
        <v>400</v>
      </c>
    </row>
    <row r="94" spans="1:6" s="39" customFormat="1" ht="30" x14ac:dyDescent="0.25">
      <c r="A94" s="56">
        <v>93</v>
      </c>
      <c r="B94" s="56">
        <v>33691160</v>
      </c>
      <c r="C94" s="85" t="s">
        <v>1188</v>
      </c>
      <c r="D94" s="85" t="s">
        <v>1189</v>
      </c>
      <c r="E94" s="87" t="s">
        <v>6</v>
      </c>
      <c r="F94" s="56">
        <v>400</v>
      </c>
    </row>
    <row r="95" spans="1:6" s="39" customFormat="1" ht="30" x14ac:dyDescent="0.25">
      <c r="A95" s="56">
        <v>94</v>
      </c>
      <c r="B95" s="56">
        <v>33691160</v>
      </c>
      <c r="C95" s="64" t="s">
        <v>1190</v>
      </c>
      <c r="D95" s="64" t="s">
        <v>1191</v>
      </c>
      <c r="E95" s="82" t="s">
        <v>6</v>
      </c>
      <c r="F95" s="56">
        <v>500</v>
      </c>
    </row>
    <row r="96" spans="1:6" s="39" customFormat="1" ht="63" customHeight="1" x14ac:dyDescent="0.25">
      <c r="A96" s="56">
        <v>95</v>
      </c>
      <c r="B96" s="56">
        <v>33691173</v>
      </c>
      <c r="C96" s="64" t="s">
        <v>1192</v>
      </c>
      <c r="D96" s="64" t="s">
        <v>1193</v>
      </c>
      <c r="E96" s="82" t="s">
        <v>6</v>
      </c>
      <c r="F96" s="56">
        <v>1000</v>
      </c>
    </row>
    <row r="97" spans="1:6" s="39" customFormat="1" ht="60.75" x14ac:dyDescent="0.25">
      <c r="A97" s="56">
        <v>96</v>
      </c>
      <c r="B97" s="56" t="s">
        <v>701</v>
      </c>
      <c r="C97" s="17" t="s">
        <v>864</v>
      </c>
      <c r="D97" s="80" t="s">
        <v>1057</v>
      </c>
      <c r="E97" s="85" t="s">
        <v>6</v>
      </c>
      <c r="F97" s="56">
        <v>60</v>
      </c>
    </row>
    <row r="98" spans="1:6" s="39" customFormat="1" ht="45" x14ac:dyDescent="0.25">
      <c r="A98" s="56">
        <v>97</v>
      </c>
      <c r="B98" s="56" t="s">
        <v>1059</v>
      </c>
      <c r="C98" s="64" t="s">
        <v>1194</v>
      </c>
      <c r="D98" s="64" t="s">
        <v>1195</v>
      </c>
      <c r="E98" s="82" t="s">
        <v>6</v>
      </c>
      <c r="F98" s="56">
        <v>16000</v>
      </c>
    </row>
    <row r="99" spans="1:6" s="39" customFormat="1" ht="30" x14ac:dyDescent="0.25">
      <c r="A99" s="56">
        <v>98</v>
      </c>
      <c r="B99" s="56">
        <v>33691160</v>
      </c>
      <c r="C99" s="64" t="s">
        <v>1196</v>
      </c>
      <c r="D99" s="64" t="s">
        <v>1197</v>
      </c>
      <c r="E99" s="82" t="s">
        <v>6</v>
      </c>
      <c r="F99" s="56">
        <v>500</v>
      </c>
    </row>
    <row r="100" spans="1:6" s="39" customFormat="1" ht="45" x14ac:dyDescent="0.25">
      <c r="A100" s="56">
        <v>99</v>
      </c>
      <c r="B100" s="56">
        <v>33141211</v>
      </c>
      <c r="C100" s="64" t="s">
        <v>1198</v>
      </c>
      <c r="D100" s="64" t="s">
        <v>1199</v>
      </c>
      <c r="E100" s="82" t="s">
        <v>6</v>
      </c>
      <c r="F100" s="56">
        <v>600</v>
      </c>
    </row>
    <row r="101" spans="1:6" s="39" customFormat="1" ht="165" x14ac:dyDescent="0.25">
      <c r="A101" s="56">
        <v>100</v>
      </c>
      <c r="B101" s="56">
        <v>33691162</v>
      </c>
      <c r="C101" s="17" t="s">
        <v>1200</v>
      </c>
      <c r="D101" s="80" t="s">
        <v>1201</v>
      </c>
      <c r="E101" s="85" t="s">
        <v>6</v>
      </c>
      <c r="F101" s="56">
        <v>1</v>
      </c>
    </row>
    <row r="102" spans="1:6" s="39" customFormat="1" ht="150" x14ac:dyDescent="0.25">
      <c r="A102" s="56">
        <v>101</v>
      </c>
      <c r="B102" s="56">
        <v>33691162</v>
      </c>
      <c r="C102" s="17" t="s">
        <v>1202</v>
      </c>
      <c r="D102" s="80" t="s">
        <v>1203</v>
      </c>
      <c r="E102" s="84" t="s">
        <v>6</v>
      </c>
      <c r="F102" s="56">
        <v>1</v>
      </c>
    </row>
    <row r="103" spans="1:6" s="39" customFormat="1" ht="150" x14ac:dyDescent="0.25">
      <c r="A103" s="56">
        <v>102</v>
      </c>
      <c r="B103" s="56">
        <v>33691159</v>
      </c>
      <c r="C103" s="64" t="s">
        <v>1328</v>
      </c>
      <c r="D103" s="64" t="s">
        <v>1329</v>
      </c>
      <c r="E103" s="82" t="s">
        <v>6</v>
      </c>
      <c r="F103" s="56">
        <v>14</v>
      </c>
    </row>
    <row r="104" spans="1:6" s="39" customFormat="1" ht="165" x14ac:dyDescent="0.25">
      <c r="A104" s="56">
        <v>103</v>
      </c>
      <c r="B104" s="56">
        <v>33691159</v>
      </c>
      <c r="C104" s="17" t="s">
        <v>890</v>
      </c>
      <c r="D104" s="80" t="s">
        <v>891</v>
      </c>
      <c r="E104" s="84" t="s">
        <v>6</v>
      </c>
      <c r="F104" s="56">
        <v>13</v>
      </c>
    </row>
    <row r="105" spans="1:6" s="39" customFormat="1" ht="165" x14ac:dyDescent="0.25">
      <c r="A105" s="56">
        <v>104</v>
      </c>
      <c r="B105" s="56">
        <v>33691159</v>
      </c>
      <c r="C105" s="17" t="s">
        <v>892</v>
      </c>
      <c r="D105" s="80" t="s">
        <v>893</v>
      </c>
      <c r="E105" s="84" t="s">
        <v>6</v>
      </c>
      <c r="F105" s="56">
        <v>5</v>
      </c>
    </row>
    <row r="106" spans="1:6" s="39" customFormat="1" ht="135" x14ac:dyDescent="0.25">
      <c r="A106" s="56">
        <v>105</v>
      </c>
      <c r="B106" s="56">
        <v>33691162</v>
      </c>
      <c r="C106" s="17" t="s">
        <v>894</v>
      </c>
      <c r="D106" s="80" t="s">
        <v>895</v>
      </c>
      <c r="E106" s="84" t="s">
        <v>6</v>
      </c>
      <c r="F106" s="56">
        <v>3</v>
      </c>
    </row>
    <row r="107" spans="1:6" s="39" customFormat="1" ht="150" x14ac:dyDescent="0.25">
      <c r="A107" s="56">
        <v>106</v>
      </c>
      <c r="B107" s="56">
        <v>33691162</v>
      </c>
      <c r="C107" s="64" t="s">
        <v>1204</v>
      </c>
      <c r="D107" s="64" t="s">
        <v>1205</v>
      </c>
      <c r="E107" s="82" t="s">
        <v>6</v>
      </c>
      <c r="F107" s="56">
        <v>1</v>
      </c>
    </row>
    <row r="108" spans="1:6" s="39" customFormat="1" ht="150" x14ac:dyDescent="0.25">
      <c r="A108" s="56">
        <v>107</v>
      </c>
      <c r="B108" s="56">
        <v>33691162</v>
      </c>
      <c r="C108" s="64" t="s">
        <v>1206</v>
      </c>
      <c r="D108" s="64" t="s">
        <v>1207</v>
      </c>
      <c r="E108" s="82" t="s">
        <v>6</v>
      </c>
      <c r="F108" s="56">
        <v>1</v>
      </c>
    </row>
    <row r="109" spans="1:6" s="39" customFormat="1" ht="150" x14ac:dyDescent="0.25">
      <c r="A109" s="56">
        <v>108</v>
      </c>
      <c r="B109" s="56">
        <v>33691162</v>
      </c>
      <c r="C109" s="64" t="s">
        <v>1208</v>
      </c>
      <c r="D109" s="64" t="s">
        <v>1209</v>
      </c>
      <c r="E109" s="82" t="s">
        <v>6</v>
      </c>
      <c r="F109" s="56">
        <v>1</v>
      </c>
    </row>
    <row r="110" spans="1:6" s="39" customFormat="1" ht="150" x14ac:dyDescent="0.25">
      <c r="A110" s="56">
        <v>109</v>
      </c>
      <c r="B110" s="56">
        <v>33691162</v>
      </c>
      <c r="C110" s="64" t="s">
        <v>1210</v>
      </c>
      <c r="D110" s="64" t="s">
        <v>1211</v>
      </c>
      <c r="E110" s="82" t="s">
        <v>6</v>
      </c>
      <c r="F110" s="56">
        <v>1</v>
      </c>
    </row>
    <row r="111" spans="1:6" s="39" customFormat="1" ht="150" x14ac:dyDescent="0.25">
      <c r="A111" s="56">
        <v>110</v>
      </c>
      <c r="B111" s="56">
        <v>33691162</v>
      </c>
      <c r="C111" s="64" t="s">
        <v>932</v>
      </c>
      <c r="D111" s="64" t="s">
        <v>933</v>
      </c>
      <c r="E111" s="82" t="s">
        <v>6</v>
      </c>
      <c r="F111" s="56">
        <v>1</v>
      </c>
    </row>
    <row r="112" spans="1:6" s="39" customFormat="1" ht="165" x14ac:dyDescent="0.25">
      <c r="A112" s="56">
        <v>111</v>
      </c>
      <c r="B112" s="56">
        <v>33691162</v>
      </c>
      <c r="C112" s="17" t="s">
        <v>1212</v>
      </c>
      <c r="D112" s="80" t="s">
        <v>1213</v>
      </c>
      <c r="E112" s="84" t="s">
        <v>6</v>
      </c>
      <c r="F112" s="56">
        <v>1</v>
      </c>
    </row>
    <row r="113" spans="1:6" s="39" customFormat="1" ht="30" x14ac:dyDescent="0.25">
      <c r="A113" s="56">
        <v>112</v>
      </c>
      <c r="B113" s="56">
        <v>33691160</v>
      </c>
      <c r="C113" s="17" t="s">
        <v>1214</v>
      </c>
      <c r="D113" s="80" t="s">
        <v>1215</v>
      </c>
      <c r="E113" s="85" t="s">
        <v>6</v>
      </c>
      <c r="F113" s="56">
        <v>200</v>
      </c>
    </row>
    <row r="114" spans="1:6" s="39" customFormat="1" ht="30" x14ac:dyDescent="0.25">
      <c r="A114" s="56">
        <v>113</v>
      </c>
      <c r="B114" s="56">
        <v>33691160</v>
      </c>
      <c r="C114" s="17" t="s">
        <v>1216</v>
      </c>
      <c r="D114" s="80" t="s">
        <v>1217</v>
      </c>
      <c r="E114" s="84" t="s">
        <v>6</v>
      </c>
      <c r="F114" s="56">
        <v>300</v>
      </c>
    </row>
    <row r="115" spans="1:6" s="39" customFormat="1" ht="30" x14ac:dyDescent="0.25">
      <c r="A115" s="56">
        <v>114</v>
      </c>
      <c r="B115" s="56">
        <v>33691160</v>
      </c>
      <c r="C115" s="17" t="s">
        <v>1218</v>
      </c>
      <c r="D115" s="80" t="s">
        <v>1219</v>
      </c>
      <c r="E115" s="84" t="s">
        <v>6</v>
      </c>
      <c r="F115" s="56">
        <v>300</v>
      </c>
    </row>
    <row r="116" spans="1:6" s="39" customFormat="1" ht="30" x14ac:dyDescent="0.25">
      <c r="A116" s="56">
        <v>115</v>
      </c>
      <c r="B116" s="56">
        <v>33691160</v>
      </c>
      <c r="C116" s="17" t="s">
        <v>1220</v>
      </c>
      <c r="D116" s="80" t="s">
        <v>1221</v>
      </c>
      <c r="E116" s="84" t="s">
        <v>6</v>
      </c>
      <c r="F116" s="56">
        <v>300</v>
      </c>
    </row>
    <row r="117" spans="1:6" s="39" customFormat="1" ht="165" x14ac:dyDescent="0.25">
      <c r="A117" s="56">
        <v>116</v>
      </c>
      <c r="B117" s="56">
        <v>33691162</v>
      </c>
      <c r="C117" s="64" t="s">
        <v>1330</v>
      </c>
      <c r="D117" s="64" t="s">
        <v>1331</v>
      </c>
      <c r="E117" s="82" t="s">
        <v>6</v>
      </c>
      <c r="F117" s="56">
        <v>6</v>
      </c>
    </row>
    <row r="118" spans="1:6" s="39" customFormat="1" ht="150" x14ac:dyDescent="0.25">
      <c r="A118" s="56">
        <v>117</v>
      </c>
      <c r="B118" s="56">
        <v>33691162</v>
      </c>
      <c r="C118" s="64" t="s">
        <v>1222</v>
      </c>
      <c r="D118" s="64" t="s">
        <v>1223</v>
      </c>
      <c r="E118" s="82" t="s">
        <v>6</v>
      </c>
      <c r="F118" s="56">
        <v>6</v>
      </c>
    </row>
    <row r="119" spans="1:6" s="39" customFormat="1" ht="150" x14ac:dyDescent="0.25">
      <c r="A119" s="56">
        <v>118</v>
      </c>
      <c r="B119" s="56">
        <v>33691162</v>
      </c>
      <c r="C119" s="64" t="s">
        <v>1224</v>
      </c>
      <c r="D119" s="64" t="s">
        <v>1225</v>
      </c>
      <c r="E119" s="82" t="s">
        <v>6</v>
      </c>
      <c r="F119" s="56">
        <v>2</v>
      </c>
    </row>
    <row r="120" spans="1:6" s="39" customFormat="1" ht="150" x14ac:dyDescent="0.25">
      <c r="A120" s="56">
        <v>119</v>
      </c>
      <c r="B120" s="56">
        <v>33691162</v>
      </c>
      <c r="C120" s="64" t="s">
        <v>1226</v>
      </c>
      <c r="D120" s="64" t="s">
        <v>1227</v>
      </c>
      <c r="E120" s="82" t="s">
        <v>6</v>
      </c>
      <c r="F120" s="56">
        <v>2</v>
      </c>
    </row>
    <row r="121" spans="1:6" s="39" customFormat="1" ht="165" x14ac:dyDescent="0.25">
      <c r="A121" s="56">
        <v>120</v>
      </c>
      <c r="B121" s="56">
        <v>33691162</v>
      </c>
      <c r="C121" s="64" t="s">
        <v>1228</v>
      </c>
      <c r="D121" s="64" t="s">
        <v>1229</v>
      </c>
      <c r="E121" s="82" t="s">
        <v>6</v>
      </c>
      <c r="F121" s="56">
        <v>2</v>
      </c>
    </row>
    <row r="122" spans="1:6" s="39" customFormat="1" ht="30" x14ac:dyDescent="0.25">
      <c r="A122" s="56">
        <v>121</v>
      </c>
      <c r="B122" s="56">
        <v>33691160</v>
      </c>
      <c r="C122" s="17" t="s">
        <v>1230</v>
      </c>
      <c r="D122" s="80" t="s">
        <v>1231</v>
      </c>
      <c r="E122" s="84" t="s">
        <v>6</v>
      </c>
      <c r="F122" s="56">
        <v>500</v>
      </c>
    </row>
    <row r="123" spans="1:6" s="39" customFormat="1" ht="30" x14ac:dyDescent="0.25">
      <c r="A123" s="56">
        <v>122</v>
      </c>
      <c r="B123" s="56">
        <v>33191310</v>
      </c>
      <c r="C123" s="17" t="s">
        <v>1232</v>
      </c>
      <c r="D123" s="80" t="s">
        <v>1233</v>
      </c>
      <c r="E123" s="84" t="s">
        <v>6</v>
      </c>
      <c r="F123" s="56">
        <v>1500</v>
      </c>
    </row>
    <row r="124" spans="1:6" s="39" customFormat="1" ht="45" x14ac:dyDescent="0.25">
      <c r="A124" s="56">
        <v>123</v>
      </c>
      <c r="B124" s="56">
        <v>33691156</v>
      </c>
      <c r="C124" s="64" t="s">
        <v>1234</v>
      </c>
      <c r="D124" s="64" t="s">
        <v>1235</v>
      </c>
      <c r="E124" s="82" t="s">
        <v>6</v>
      </c>
      <c r="F124" s="56">
        <v>300</v>
      </c>
    </row>
    <row r="125" spans="1:6" s="39" customFormat="1" ht="30" x14ac:dyDescent="0.25">
      <c r="A125" s="56">
        <v>124</v>
      </c>
      <c r="B125" s="56">
        <v>33691156</v>
      </c>
      <c r="C125" s="64" t="s">
        <v>1236</v>
      </c>
      <c r="D125" s="64" t="s">
        <v>1237</v>
      </c>
      <c r="E125" s="82" t="s">
        <v>6</v>
      </c>
      <c r="F125" s="56">
        <v>1500</v>
      </c>
    </row>
    <row r="126" spans="1:6" s="39" customFormat="1" ht="45" x14ac:dyDescent="0.25">
      <c r="A126" s="56">
        <v>125</v>
      </c>
      <c r="B126" s="56">
        <v>33691173</v>
      </c>
      <c r="C126" s="85" t="s">
        <v>1238</v>
      </c>
      <c r="D126" s="85" t="s">
        <v>1239</v>
      </c>
      <c r="E126" s="87" t="s">
        <v>6</v>
      </c>
      <c r="F126" s="56">
        <v>150</v>
      </c>
    </row>
    <row r="127" spans="1:6" s="39" customFormat="1" ht="30" x14ac:dyDescent="0.25">
      <c r="A127" s="56">
        <v>126</v>
      </c>
      <c r="B127" s="56">
        <v>33141211</v>
      </c>
      <c r="C127" s="76" t="s">
        <v>1240</v>
      </c>
      <c r="D127" s="76" t="s">
        <v>1241</v>
      </c>
      <c r="E127" s="77" t="s">
        <v>6</v>
      </c>
      <c r="F127" s="56">
        <v>800</v>
      </c>
    </row>
    <row r="128" spans="1:6" s="39" customFormat="1" ht="60" x14ac:dyDescent="0.25">
      <c r="A128" s="56">
        <v>127</v>
      </c>
      <c r="B128" s="56">
        <v>33691162</v>
      </c>
      <c r="C128" s="64" t="s">
        <v>1242</v>
      </c>
      <c r="D128" s="64" t="s">
        <v>1243</v>
      </c>
      <c r="E128" s="82" t="s">
        <v>6</v>
      </c>
      <c r="F128" s="56">
        <v>600</v>
      </c>
    </row>
    <row r="129" spans="1:6" s="39" customFormat="1" ht="60" x14ac:dyDescent="0.25">
      <c r="A129" s="56">
        <v>128</v>
      </c>
      <c r="B129" s="56">
        <v>33691162</v>
      </c>
      <c r="C129" s="76" t="s">
        <v>1274</v>
      </c>
      <c r="D129" s="76" t="s">
        <v>1275</v>
      </c>
      <c r="E129" s="77" t="s">
        <v>6</v>
      </c>
      <c r="F129" s="56">
        <v>200</v>
      </c>
    </row>
    <row r="130" spans="1:6" s="39" customFormat="1" ht="150" x14ac:dyDescent="0.25">
      <c r="A130" s="56">
        <v>129</v>
      </c>
      <c r="B130" s="56">
        <v>33691162</v>
      </c>
      <c r="C130" s="64" t="s">
        <v>1244</v>
      </c>
      <c r="D130" s="64" t="s">
        <v>1245</v>
      </c>
      <c r="E130" s="82" t="s">
        <v>6</v>
      </c>
      <c r="F130" s="56">
        <v>2</v>
      </c>
    </row>
    <row r="131" spans="1:6" s="39" customFormat="1" ht="180" x14ac:dyDescent="0.25">
      <c r="A131" s="56">
        <v>130</v>
      </c>
      <c r="B131" s="56">
        <v>33691162</v>
      </c>
      <c r="C131" s="76" t="s">
        <v>1303</v>
      </c>
      <c r="D131" s="76" t="s">
        <v>1276</v>
      </c>
      <c r="E131" s="77" t="s">
        <v>6</v>
      </c>
      <c r="F131" s="56">
        <v>1</v>
      </c>
    </row>
    <row r="132" spans="1:6" s="39" customFormat="1" ht="165" x14ac:dyDescent="0.25">
      <c r="A132" s="56">
        <v>131</v>
      </c>
      <c r="B132" s="56">
        <v>33141211</v>
      </c>
      <c r="C132" s="76" t="s">
        <v>1302</v>
      </c>
      <c r="D132" s="76" t="s">
        <v>1320</v>
      </c>
      <c r="E132" s="77" t="s">
        <v>6</v>
      </c>
      <c r="F132" s="56">
        <v>1</v>
      </c>
    </row>
    <row r="133" spans="1:6" s="39" customFormat="1" ht="105" x14ac:dyDescent="0.25">
      <c r="A133" s="56">
        <v>132</v>
      </c>
      <c r="B133" s="56">
        <v>33141211</v>
      </c>
      <c r="C133" s="76" t="s">
        <v>1301</v>
      </c>
      <c r="D133" s="76" t="s">
        <v>1277</v>
      </c>
      <c r="E133" s="77" t="s">
        <v>6</v>
      </c>
      <c r="F133" s="56">
        <v>500</v>
      </c>
    </row>
    <row r="134" spans="1:6" s="39" customFormat="1" ht="135" x14ac:dyDescent="0.25">
      <c r="A134" s="56">
        <v>133</v>
      </c>
      <c r="B134" s="56">
        <v>33111490</v>
      </c>
      <c r="C134" s="76" t="s">
        <v>1300</v>
      </c>
      <c r="D134" s="88" t="s">
        <v>1278</v>
      </c>
      <c r="E134" s="77" t="s">
        <v>6</v>
      </c>
      <c r="F134" s="56">
        <v>1</v>
      </c>
    </row>
    <row r="135" spans="1:6" s="39" customFormat="1" ht="150" x14ac:dyDescent="0.25">
      <c r="A135" s="56">
        <v>134</v>
      </c>
      <c r="B135" s="56">
        <v>33691162</v>
      </c>
      <c r="C135" s="76" t="s">
        <v>1299</v>
      </c>
      <c r="D135" s="76" t="s">
        <v>1279</v>
      </c>
      <c r="E135" s="77" t="s">
        <v>6</v>
      </c>
      <c r="F135" s="56">
        <v>6</v>
      </c>
    </row>
    <row r="136" spans="1:6" s="39" customFormat="1" ht="165" x14ac:dyDescent="0.25">
      <c r="A136" s="56">
        <v>135</v>
      </c>
      <c r="B136" s="56">
        <v>33111490</v>
      </c>
      <c r="C136" s="76" t="s">
        <v>1280</v>
      </c>
      <c r="D136" s="76" t="s">
        <v>1333</v>
      </c>
      <c r="E136" s="77" t="s">
        <v>6</v>
      </c>
      <c r="F136" s="56">
        <v>1</v>
      </c>
    </row>
    <row r="137" spans="1:6" s="39" customFormat="1" ht="60" x14ac:dyDescent="0.25">
      <c r="A137" s="56">
        <v>136</v>
      </c>
      <c r="B137" s="56">
        <v>33691162</v>
      </c>
      <c r="C137" s="76" t="s">
        <v>1298</v>
      </c>
      <c r="D137" s="76" t="s">
        <v>1281</v>
      </c>
      <c r="E137" s="77" t="s">
        <v>6</v>
      </c>
      <c r="F137" s="56">
        <v>200</v>
      </c>
    </row>
    <row r="138" spans="1:6" s="39" customFormat="1" ht="99" customHeight="1" x14ac:dyDescent="0.25">
      <c r="A138" s="56">
        <v>137</v>
      </c>
      <c r="B138" s="56">
        <v>33691162</v>
      </c>
      <c r="C138" s="76" t="s">
        <v>1297</v>
      </c>
      <c r="D138" s="76" t="s">
        <v>1282</v>
      </c>
      <c r="E138" s="77" t="s">
        <v>6</v>
      </c>
      <c r="F138" s="56">
        <v>1</v>
      </c>
    </row>
    <row r="139" spans="1:6" s="39" customFormat="1" ht="195" x14ac:dyDescent="0.25">
      <c r="A139" s="56">
        <v>138</v>
      </c>
      <c r="B139" s="56">
        <v>33691162</v>
      </c>
      <c r="C139" s="76" t="s">
        <v>1283</v>
      </c>
      <c r="D139" s="76" t="s">
        <v>1284</v>
      </c>
      <c r="E139" s="77" t="s">
        <v>6</v>
      </c>
      <c r="F139" s="56">
        <v>2</v>
      </c>
    </row>
    <row r="140" spans="1:6" s="39" customFormat="1" ht="195" x14ac:dyDescent="0.25">
      <c r="A140" s="56">
        <v>139</v>
      </c>
      <c r="B140" s="56">
        <v>33691162</v>
      </c>
      <c r="C140" s="76" t="s">
        <v>1296</v>
      </c>
      <c r="D140" s="76" t="s">
        <v>1285</v>
      </c>
      <c r="E140" s="77" t="s">
        <v>6</v>
      </c>
      <c r="F140" s="56">
        <v>1</v>
      </c>
    </row>
    <row r="141" spans="1:6" s="39" customFormat="1" ht="165" x14ac:dyDescent="0.25">
      <c r="A141" s="56">
        <v>140</v>
      </c>
      <c r="B141" s="60">
        <v>33111490</v>
      </c>
      <c r="C141" s="17" t="s">
        <v>1286</v>
      </c>
      <c r="D141" s="17" t="s">
        <v>1287</v>
      </c>
      <c r="E141" s="77" t="s">
        <v>5</v>
      </c>
      <c r="F141" s="56">
        <v>1</v>
      </c>
    </row>
    <row r="142" spans="1:6" s="68" customFormat="1" ht="195.75" customHeight="1" x14ac:dyDescent="0.25">
      <c r="A142" s="56">
        <v>141</v>
      </c>
      <c r="B142" s="5">
        <v>33141182</v>
      </c>
      <c r="C142" s="17" t="s">
        <v>1323</v>
      </c>
      <c r="D142" s="17" t="s">
        <v>1288</v>
      </c>
      <c r="E142" s="77" t="s">
        <v>6</v>
      </c>
      <c r="F142" s="5">
        <v>10</v>
      </c>
    </row>
    <row r="143" spans="1:6" s="68" customFormat="1" ht="409.5" x14ac:dyDescent="0.25">
      <c r="A143" s="56">
        <v>142</v>
      </c>
      <c r="B143" s="5">
        <v>33141212</v>
      </c>
      <c r="C143" s="17" t="s">
        <v>1289</v>
      </c>
      <c r="D143" s="17" t="s">
        <v>1290</v>
      </c>
      <c r="E143" s="77" t="s">
        <v>6</v>
      </c>
      <c r="F143" s="5">
        <v>15</v>
      </c>
    </row>
    <row r="144" spans="1:6" s="68" customFormat="1" ht="150" x14ac:dyDescent="0.25">
      <c r="A144" s="56">
        <v>143</v>
      </c>
      <c r="B144" s="5">
        <v>33141211</v>
      </c>
      <c r="C144" s="17" t="s">
        <v>1332</v>
      </c>
      <c r="D144" s="17" t="s">
        <v>1291</v>
      </c>
      <c r="E144" s="77" t="s">
        <v>6</v>
      </c>
      <c r="F144" s="5">
        <v>3</v>
      </c>
    </row>
    <row r="145" spans="1:6" x14ac:dyDescent="0.25">
      <c r="A145" s="56"/>
      <c r="B145" s="5"/>
      <c r="C145" s="70" t="s">
        <v>691</v>
      </c>
      <c r="D145" s="33"/>
      <c r="E145" s="71"/>
      <c r="F145" s="71"/>
    </row>
    <row r="146" spans="1:6" ht="42" customHeight="1" x14ac:dyDescent="0.25">
      <c r="A146" s="110" t="s">
        <v>1322</v>
      </c>
      <c r="B146" s="110"/>
      <c r="C146" s="110"/>
      <c r="D146" s="110"/>
      <c r="E146" s="110"/>
      <c r="F146" s="110"/>
    </row>
    <row r="147" spans="1:6" s="58" customFormat="1" ht="44.25" customHeight="1" x14ac:dyDescent="0.25">
      <c r="A147" s="93" t="s">
        <v>1324</v>
      </c>
      <c r="B147" s="93"/>
      <c r="C147" s="93"/>
      <c r="D147" s="93"/>
      <c r="E147" s="93"/>
      <c r="F147" s="93"/>
    </row>
    <row r="148" spans="1:6" s="58" customFormat="1" ht="52.5" customHeight="1" x14ac:dyDescent="0.25">
      <c r="A148" s="104" t="s">
        <v>1325</v>
      </c>
      <c r="B148" s="105"/>
      <c r="C148" s="105"/>
      <c r="D148" s="105"/>
      <c r="E148" s="105"/>
      <c r="F148" s="105"/>
    </row>
    <row r="149" spans="1:6" s="58" customFormat="1" ht="89.25" customHeight="1" x14ac:dyDescent="0.25">
      <c r="A149" s="93" t="s">
        <v>696</v>
      </c>
      <c r="B149" s="93"/>
      <c r="C149" s="93"/>
      <c r="D149" s="93"/>
      <c r="E149" s="93"/>
      <c r="F149" s="93"/>
    </row>
    <row r="150" spans="1:6" s="58" customFormat="1" ht="24" customHeight="1" x14ac:dyDescent="0.25">
      <c r="A150" s="111" t="s">
        <v>697</v>
      </c>
      <c r="B150" s="111"/>
      <c r="C150" s="111"/>
      <c r="D150" s="111"/>
      <c r="E150" s="111"/>
      <c r="F150" s="111"/>
    </row>
    <row r="151" spans="1:6" s="58" customFormat="1" ht="48.75" customHeight="1" x14ac:dyDescent="0.25">
      <c r="A151" s="93" t="s">
        <v>698</v>
      </c>
      <c r="B151" s="93"/>
      <c r="C151" s="93"/>
      <c r="D151" s="93"/>
      <c r="E151" s="93"/>
      <c r="F151" s="93"/>
    </row>
    <row r="152" spans="1:6" s="58" customFormat="1" ht="37.5" customHeight="1" x14ac:dyDescent="0.25">
      <c r="A152" s="111" t="s">
        <v>699</v>
      </c>
      <c r="B152" s="111"/>
      <c r="C152" s="111"/>
      <c r="D152" s="111"/>
      <c r="E152" s="111"/>
      <c r="F152" s="111"/>
    </row>
    <row r="153" spans="1:6" s="58" customFormat="1" ht="22.5" customHeight="1" x14ac:dyDescent="0.25">
      <c r="A153" s="112" t="s">
        <v>1321</v>
      </c>
      <c r="B153" s="113"/>
      <c r="C153" s="113"/>
      <c r="D153" s="113"/>
      <c r="E153" s="113"/>
      <c r="F153" s="113"/>
    </row>
    <row r="155" spans="1:6" x14ac:dyDescent="0.25">
      <c r="C155" s="73"/>
    </row>
  </sheetData>
  <mergeCells count="8">
    <mergeCell ref="A151:F151"/>
    <mergeCell ref="A152:F152"/>
    <mergeCell ref="A153:F153"/>
    <mergeCell ref="A146:F146"/>
    <mergeCell ref="A147:F147"/>
    <mergeCell ref="A148:F148"/>
    <mergeCell ref="A149:F149"/>
    <mergeCell ref="A150:F150"/>
  </mergeCells>
  <pageMargins left="0.2" right="0.2" top="0.25" bottom="0.25" header="0.05" footer="0.05"/>
  <pageSetup paperSize="9" scale="9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W157"/>
  <sheetViews>
    <sheetView workbookViewId="0">
      <selection activeCell="E15" sqref="E15"/>
    </sheetView>
  </sheetViews>
  <sheetFormatPr defaultRowHeight="15" x14ac:dyDescent="0.3"/>
  <cols>
    <col min="1" max="1" width="4.7109375" style="1" customWidth="1"/>
    <col min="2" max="2" width="10.140625" style="1" hidden="1" customWidth="1"/>
    <col min="3" max="3" width="26.42578125" style="1" customWidth="1"/>
    <col min="4" max="4" width="7" style="2" hidden="1" customWidth="1"/>
    <col min="5" max="5" width="67.5703125" style="2" customWidth="1"/>
    <col min="6" max="6" width="9.140625" style="1"/>
    <col min="7" max="7" width="9.85546875" style="6" bestFit="1" customWidth="1"/>
    <col min="8" max="8" width="9.28515625" style="2" bestFit="1" customWidth="1"/>
    <col min="9" max="9" width="14.5703125" style="1" customWidth="1"/>
    <col min="10" max="10" width="15.140625" style="1" customWidth="1"/>
    <col min="11" max="11" width="17.28515625" style="23" hidden="1" customWidth="1"/>
    <col min="12" max="12" width="57.5703125" style="23" hidden="1" customWidth="1"/>
    <col min="13" max="13" width="3.85546875" style="23" hidden="1" customWidth="1"/>
    <col min="14" max="14" width="9" style="23" hidden="1" customWidth="1"/>
    <col min="15" max="16" width="0" style="1" hidden="1" customWidth="1"/>
    <col min="17" max="17" width="9.28515625" style="1" hidden="1" customWidth="1"/>
    <col min="18" max="18" width="16" style="1" hidden="1" customWidth="1"/>
    <col min="19" max="19" width="12.140625" style="1" hidden="1" customWidth="1"/>
    <col min="20" max="20" width="17.28515625" style="1" hidden="1" customWidth="1"/>
    <col min="21" max="21" width="0" style="1" hidden="1" customWidth="1"/>
    <col min="22" max="22" width="13.42578125" style="1" hidden="1" customWidth="1"/>
    <col min="23" max="23" width="13.42578125" style="1" bestFit="1" customWidth="1"/>
    <col min="24" max="16384" width="9.140625" style="1"/>
  </cols>
  <sheetData>
    <row r="1" spans="1:22" ht="102" x14ac:dyDescent="0.3">
      <c r="A1" s="8" t="s">
        <v>661</v>
      </c>
      <c r="B1" s="8" t="s">
        <v>653</v>
      </c>
      <c r="C1" s="8" t="s">
        <v>654</v>
      </c>
      <c r="D1" s="8" t="s">
        <v>0</v>
      </c>
      <c r="E1" s="8" t="s">
        <v>655</v>
      </c>
      <c r="F1" s="8" t="s">
        <v>1</v>
      </c>
      <c r="G1" s="9" t="s">
        <v>2</v>
      </c>
      <c r="H1" s="8" t="s">
        <v>656</v>
      </c>
      <c r="I1" s="8" t="s">
        <v>657</v>
      </c>
      <c r="J1" s="8" t="s">
        <v>658</v>
      </c>
      <c r="Q1" s="27" t="s">
        <v>674</v>
      </c>
      <c r="R1" s="27" t="s">
        <v>675</v>
      </c>
      <c r="S1" s="27" t="s">
        <v>676</v>
      </c>
      <c r="T1" s="27" t="s">
        <v>677</v>
      </c>
    </row>
    <row r="2" spans="1:22" ht="101.25" hidden="1" customHeight="1" x14ac:dyDescent="0.3">
      <c r="A2" s="5">
        <v>3</v>
      </c>
      <c r="B2" s="4">
        <v>33651112</v>
      </c>
      <c r="C2" s="28" t="s">
        <v>8</v>
      </c>
      <c r="D2" s="5" t="s">
        <v>4</v>
      </c>
      <c r="E2" s="15" t="s">
        <v>9</v>
      </c>
      <c r="F2" s="5" t="s">
        <v>5</v>
      </c>
      <c r="G2" s="7">
        <v>1650</v>
      </c>
      <c r="H2" s="5">
        <v>170</v>
      </c>
      <c r="I2" s="4">
        <v>200</v>
      </c>
      <c r="J2" s="7">
        <f t="shared" ref="J2:J33" si="0">I2*G2</f>
        <v>330000</v>
      </c>
      <c r="K2" s="24" t="s">
        <v>10</v>
      </c>
      <c r="L2" s="24" t="s">
        <v>11</v>
      </c>
      <c r="M2" s="24" t="s">
        <v>6</v>
      </c>
      <c r="Q2" s="26">
        <v>0</v>
      </c>
      <c r="R2" s="26">
        <f t="shared" ref="R2:R33" si="1">Q2*G2</f>
        <v>0</v>
      </c>
      <c r="S2" s="26">
        <v>200</v>
      </c>
      <c r="T2" s="26">
        <f t="shared" ref="T2:T33" si="2">S2*G2</f>
        <v>330000</v>
      </c>
      <c r="V2" s="1">
        <f t="shared" ref="V2:V65" si="3">I2-Q2-S2</f>
        <v>0</v>
      </c>
    </row>
    <row r="3" spans="1:22" ht="101.25" hidden="1" customHeight="1" x14ac:dyDescent="0.3">
      <c r="A3" s="5">
        <v>5</v>
      </c>
      <c r="B3" s="4">
        <v>33611120</v>
      </c>
      <c r="C3" s="28" t="s">
        <v>13</v>
      </c>
      <c r="D3" s="5" t="s">
        <v>4</v>
      </c>
      <c r="E3" s="15" t="s">
        <v>14</v>
      </c>
      <c r="F3" s="5" t="s">
        <v>5</v>
      </c>
      <c r="G3" s="7">
        <v>356</v>
      </c>
      <c r="H3" s="5">
        <v>6750</v>
      </c>
      <c r="I3" s="4">
        <v>3000</v>
      </c>
      <c r="J3" s="7">
        <f t="shared" si="0"/>
        <v>1068000</v>
      </c>
      <c r="K3" s="24" t="s">
        <v>15</v>
      </c>
      <c r="L3" s="24" t="s">
        <v>16</v>
      </c>
      <c r="M3" s="24" t="s">
        <v>6</v>
      </c>
      <c r="N3" s="23" t="s">
        <v>17</v>
      </c>
      <c r="Q3" s="26">
        <v>0</v>
      </c>
      <c r="R3" s="26">
        <f t="shared" si="1"/>
        <v>0</v>
      </c>
      <c r="S3" s="26">
        <v>3000</v>
      </c>
      <c r="T3" s="26">
        <f t="shared" si="2"/>
        <v>1068000</v>
      </c>
      <c r="V3" s="1">
        <f t="shared" si="3"/>
        <v>0</v>
      </c>
    </row>
    <row r="4" spans="1:22" ht="101.25" hidden="1" customHeight="1" x14ac:dyDescent="0.3">
      <c r="A4" s="5">
        <v>6</v>
      </c>
      <c r="B4" s="4">
        <v>33651212</v>
      </c>
      <c r="C4" s="28" t="s">
        <v>18</v>
      </c>
      <c r="D4" s="5" t="s">
        <v>4</v>
      </c>
      <c r="E4" s="15" t="s">
        <v>662</v>
      </c>
      <c r="F4" s="5" t="s">
        <v>5</v>
      </c>
      <c r="G4" s="7">
        <v>3000</v>
      </c>
      <c r="H4" s="5">
        <v>50</v>
      </c>
      <c r="I4" s="4">
        <v>100</v>
      </c>
      <c r="J4" s="7">
        <f t="shared" si="0"/>
        <v>300000</v>
      </c>
      <c r="K4" s="24"/>
      <c r="L4" s="24"/>
      <c r="M4" s="24"/>
      <c r="Q4" s="26">
        <v>100</v>
      </c>
      <c r="R4" s="26">
        <f t="shared" si="1"/>
        <v>300000</v>
      </c>
      <c r="S4" s="26">
        <v>0</v>
      </c>
      <c r="T4" s="26">
        <f t="shared" si="2"/>
        <v>0</v>
      </c>
      <c r="V4" s="1">
        <f t="shared" si="3"/>
        <v>0</v>
      </c>
    </row>
    <row r="5" spans="1:22" ht="101.25" hidden="1" customHeight="1" x14ac:dyDescent="0.3">
      <c r="A5" s="5">
        <v>7</v>
      </c>
      <c r="B5" s="4">
        <v>33691176</v>
      </c>
      <c r="C5" s="28" t="s">
        <v>19</v>
      </c>
      <c r="D5" s="5" t="s">
        <v>4</v>
      </c>
      <c r="E5" s="15" t="s">
        <v>663</v>
      </c>
      <c r="F5" s="5" t="s">
        <v>5</v>
      </c>
      <c r="G5" s="7">
        <v>840</v>
      </c>
      <c r="H5" s="5">
        <v>700</v>
      </c>
      <c r="I5" s="4">
        <v>700</v>
      </c>
      <c r="J5" s="7">
        <f t="shared" si="0"/>
        <v>588000</v>
      </c>
      <c r="K5" s="24"/>
      <c r="L5" s="24"/>
      <c r="M5" s="24"/>
      <c r="Q5" s="26">
        <v>650</v>
      </c>
      <c r="R5" s="26">
        <f t="shared" si="1"/>
        <v>546000</v>
      </c>
      <c r="S5" s="26">
        <v>50</v>
      </c>
      <c r="T5" s="26">
        <f t="shared" si="2"/>
        <v>42000</v>
      </c>
      <c r="V5" s="1">
        <f t="shared" si="3"/>
        <v>0</v>
      </c>
    </row>
    <row r="6" spans="1:22" ht="101.25" hidden="1" customHeight="1" x14ac:dyDescent="0.3">
      <c r="A6" s="5">
        <v>10</v>
      </c>
      <c r="B6" s="4">
        <v>33661159</v>
      </c>
      <c r="C6" s="28" t="s">
        <v>22</v>
      </c>
      <c r="D6" s="5" t="s">
        <v>4</v>
      </c>
      <c r="E6" s="15" t="s">
        <v>23</v>
      </c>
      <c r="F6" s="5" t="s">
        <v>5</v>
      </c>
      <c r="G6" s="7">
        <v>92</v>
      </c>
      <c r="H6" s="5">
        <v>100</v>
      </c>
      <c r="I6" s="4">
        <v>150</v>
      </c>
      <c r="J6" s="7">
        <f t="shared" si="0"/>
        <v>13800</v>
      </c>
      <c r="K6" s="24" t="s">
        <v>24</v>
      </c>
      <c r="L6" s="24" t="s">
        <v>25</v>
      </c>
      <c r="M6" s="24" t="s">
        <v>6</v>
      </c>
      <c r="Q6" s="26">
        <v>150</v>
      </c>
      <c r="R6" s="26">
        <f t="shared" si="1"/>
        <v>13800</v>
      </c>
      <c r="S6" s="26">
        <v>0</v>
      </c>
      <c r="T6" s="26">
        <f t="shared" si="2"/>
        <v>0</v>
      </c>
      <c r="V6" s="1">
        <f t="shared" si="3"/>
        <v>0</v>
      </c>
    </row>
    <row r="7" spans="1:22" ht="101.25" hidden="1" customHeight="1" x14ac:dyDescent="0.3">
      <c r="A7" s="5">
        <v>11</v>
      </c>
      <c r="B7" s="4">
        <v>33671135</v>
      </c>
      <c r="C7" s="28" t="s">
        <v>26</v>
      </c>
      <c r="D7" s="5" t="s">
        <v>4</v>
      </c>
      <c r="E7" s="15" t="s">
        <v>27</v>
      </c>
      <c r="F7" s="5" t="s">
        <v>5</v>
      </c>
      <c r="G7" s="7">
        <v>86</v>
      </c>
      <c r="H7" s="5">
        <v>400</v>
      </c>
      <c r="I7" s="4">
        <v>400</v>
      </c>
      <c r="J7" s="7">
        <f t="shared" si="0"/>
        <v>34400</v>
      </c>
      <c r="K7" s="24" t="s">
        <v>28</v>
      </c>
      <c r="L7" s="24" t="s">
        <v>29</v>
      </c>
      <c r="M7" s="24" t="s">
        <v>6</v>
      </c>
      <c r="Q7" s="26">
        <v>400</v>
      </c>
      <c r="R7" s="26">
        <f t="shared" si="1"/>
        <v>34400</v>
      </c>
      <c r="S7" s="26">
        <v>0</v>
      </c>
      <c r="T7" s="26">
        <f t="shared" si="2"/>
        <v>0</v>
      </c>
      <c r="V7" s="1">
        <f t="shared" si="3"/>
        <v>0</v>
      </c>
    </row>
    <row r="8" spans="1:22" ht="101.25" hidden="1" customHeight="1" x14ac:dyDescent="0.3">
      <c r="A8" s="5">
        <v>13</v>
      </c>
      <c r="B8" s="4">
        <v>33691176</v>
      </c>
      <c r="C8" s="28" t="s">
        <v>31</v>
      </c>
      <c r="D8" s="5" t="s">
        <v>4</v>
      </c>
      <c r="E8" s="15" t="s">
        <v>32</v>
      </c>
      <c r="F8" s="5" t="s">
        <v>5</v>
      </c>
      <c r="G8" s="7">
        <v>90000</v>
      </c>
      <c r="H8" s="5">
        <v>1</v>
      </c>
      <c r="I8" s="4">
        <v>1</v>
      </c>
      <c r="J8" s="7">
        <f t="shared" si="0"/>
        <v>90000</v>
      </c>
      <c r="K8" s="24" t="s">
        <v>33</v>
      </c>
      <c r="L8" s="24" t="s">
        <v>34</v>
      </c>
      <c r="M8" s="24" t="s">
        <v>6</v>
      </c>
      <c r="N8" s="23" t="s">
        <v>35</v>
      </c>
      <c r="Q8" s="26">
        <v>1</v>
      </c>
      <c r="R8" s="26">
        <f t="shared" si="1"/>
        <v>90000</v>
      </c>
      <c r="S8" s="26"/>
      <c r="T8" s="26">
        <f t="shared" si="2"/>
        <v>0</v>
      </c>
      <c r="V8" s="1">
        <f t="shared" si="3"/>
        <v>0</v>
      </c>
    </row>
    <row r="9" spans="1:22" ht="101.25" hidden="1" customHeight="1" x14ac:dyDescent="0.3">
      <c r="A9" s="5">
        <v>14</v>
      </c>
      <c r="B9" s="4">
        <v>33691138</v>
      </c>
      <c r="C9" s="28" t="s">
        <v>36</v>
      </c>
      <c r="D9" s="5" t="s">
        <v>4</v>
      </c>
      <c r="E9" s="15" t="s">
        <v>664</v>
      </c>
      <c r="F9" s="5" t="s">
        <v>5</v>
      </c>
      <c r="G9" s="7">
        <v>276</v>
      </c>
      <c r="H9" s="5">
        <v>6000</v>
      </c>
      <c r="I9" s="4">
        <v>9000</v>
      </c>
      <c r="J9" s="7">
        <f t="shared" si="0"/>
        <v>2484000</v>
      </c>
      <c r="K9" s="24"/>
      <c r="L9" s="24"/>
      <c r="M9" s="24"/>
      <c r="Q9" s="26">
        <v>1500</v>
      </c>
      <c r="R9" s="26">
        <f t="shared" si="1"/>
        <v>414000</v>
      </c>
      <c r="S9" s="26">
        <v>7500</v>
      </c>
      <c r="T9" s="26">
        <f t="shared" si="2"/>
        <v>2070000</v>
      </c>
      <c r="V9" s="1">
        <f t="shared" si="3"/>
        <v>0</v>
      </c>
    </row>
    <row r="10" spans="1:22" ht="101.25" hidden="1" customHeight="1" x14ac:dyDescent="0.3">
      <c r="A10" s="5">
        <v>18</v>
      </c>
      <c r="B10" s="4" t="s">
        <v>41</v>
      </c>
      <c r="C10" s="28" t="s">
        <v>42</v>
      </c>
      <c r="D10" s="5" t="s">
        <v>4</v>
      </c>
      <c r="E10" s="15"/>
      <c r="F10" s="5" t="s">
        <v>5</v>
      </c>
      <c r="G10" s="7">
        <v>2690</v>
      </c>
      <c r="H10" s="5">
        <v>110</v>
      </c>
      <c r="I10" s="4">
        <v>110</v>
      </c>
      <c r="J10" s="7">
        <f t="shared" si="0"/>
        <v>295900</v>
      </c>
      <c r="K10" s="24"/>
      <c r="L10" s="24"/>
      <c r="M10" s="24"/>
      <c r="P10" s="1" t="s">
        <v>43</v>
      </c>
      <c r="Q10" s="26">
        <v>0</v>
      </c>
      <c r="R10" s="26">
        <f t="shared" si="1"/>
        <v>0</v>
      </c>
      <c r="S10" s="26">
        <v>110</v>
      </c>
      <c r="T10" s="26">
        <f t="shared" si="2"/>
        <v>295900</v>
      </c>
      <c r="V10" s="1">
        <f t="shared" si="3"/>
        <v>0</v>
      </c>
    </row>
    <row r="11" spans="1:22" ht="101.25" hidden="1" customHeight="1" x14ac:dyDescent="0.3">
      <c r="A11" s="5">
        <v>19</v>
      </c>
      <c r="B11" s="4">
        <v>33661127</v>
      </c>
      <c r="C11" s="28" t="s">
        <v>44</v>
      </c>
      <c r="D11" s="5" t="s">
        <v>4</v>
      </c>
      <c r="E11" s="15"/>
      <c r="F11" s="5" t="s">
        <v>5</v>
      </c>
      <c r="G11" s="7">
        <v>20</v>
      </c>
      <c r="H11" s="5">
        <v>400</v>
      </c>
      <c r="I11" s="4">
        <v>800</v>
      </c>
      <c r="J11" s="7">
        <f t="shared" si="0"/>
        <v>16000</v>
      </c>
      <c r="K11" s="24"/>
      <c r="L11" s="24"/>
      <c r="M11" s="24"/>
      <c r="Q11" s="26">
        <v>600</v>
      </c>
      <c r="R11" s="26">
        <f t="shared" si="1"/>
        <v>12000</v>
      </c>
      <c r="S11" s="26">
        <v>200</v>
      </c>
      <c r="T11" s="26">
        <f t="shared" si="2"/>
        <v>4000</v>
      </c>
      <c r="V11" s="1">
        <f t="shared" si="3"/>
        <v>0</v>
      </c>
    </row>
    <row r="12" spans="1:22" ht="101.25" hidden="1" customHeight="1" x14ac:dyDescent="0.3">
      <c r="A12" s="5">
        <v>21</v>
      </c>
      <c r="B12" s="4">
        <v>33691170</v>
      </c>
      <c r="C12" s="28" t="s">
        <v>46</v>
      </c>
      <c r="D12" s="5" t="s">
        <v>4</v>
      </c>
      <c r="E12" s="15" t="s">
        <v>47</v>
      </c>
      <c r="F12" s="5" t="s">
        <v>5</v>
      </c>
      <c r="G12" s="7">
        <v>14400</v>
      </c>
      <c r="H12" s="5">
        <v>200</v>
      </c>
      <c r="I12" s="4">
        <v>300</v>
      </c>
      <c r="J12" s="7">
        <f t="shared" si="0"/>
        <v>4320000</v>
      </c>
      <c r="K12" s="24"/>
      <c r="L12" s="24"/>
      <c r="M12" s="24"/>
      <c r="N12" s="23" t="s">
        <v>48</v>
      </c>
      <c r="Q12" s="26">
        <v>300</v>
      </c>
      <c r="R12" s="26">
        <f t="shared" si="1"/>
        <v>4320000</v>
      </c>
      <c r="S12" s="26">
        <v>0</v>
      </c>
      <c r="T12" s="26">
        <f t="shared" si="2"/>
        <v>0</v>
      </c>
      <c r="V12" s="1">
        <f t="shared" si="3"/>
        <v>0</v>
      </c>
    </row>
    <row r="13" spans="1:22" ht="101.25" hidden="1" customHeight="1" x14ac:dyDescent="0.3">
      <c r="A13" s="5">
        <v>22</v>
      </c>
      <c r="B13" s="4" t="s">
        <v>49</v>
      </c>
      <c r="C13" s="28" t="s">
        <v>50</v>
      </c>
      <c r="D13" s="5" t="s">
        <v>4</v>
      </c>
      <c r="E13" s="15" t="s">
        <v>51</v>
      </c>
      <c r="F13" s="5" t="s">
        <v>5</v>
      </c>
      <c r="G13" s="7">
        <v>115</v>
      </c>
      <c r="H13" s="5">
        <v>4980</v>
      </c>
      <c r="I13" s="4">
        <v>6600</v>
      </c>
      <c r="J13" s="7">
        <f t="shared" si="0"/>
        <v>759000</v>
      </c>
      <c r="K13" s="24" t="s">
        <v>52</v>
      </c>
      <c r="L13" s="24" t="s">
        <v>53</v>
      </c>
      <c r="M13" s="24" t="s">
        <v>6</v>
      </c>
      <c r="N13" s="23" t="s">
        <v>54</v>
      </c>
      <c r="Q13" s="26">
        <v>5600</v>
      </c>
      <c r="R13" s="26">
        <f t="shared" si="1"/>
        <v>644000</v>
      </c>
      <c r="S13" s="26">
        <v>1000</v>
      </c>
      <c r="T13" s="26">
        <f t="shared" si="2"/>
        <v>115000</v>
      </c>
      <c r="V13" s="1">
        <f t="shared" si="3"/>
        <v>0</v>
      </c>
    </row>
    <row r="14" spans="1:22" ht="101.25" hidden="1" customHeight="1" x14ac:dyDescent="0.3">
      <c r="A14" s="5">
        <v>26</v>
      </c>
      <c r="B14" s="4">
        <v>33651129</v>
      </c>
      <c r="C14" s="28" t="s">
        <v>58</v>
      </c>
      <c r="D14" s="5" t="s">
        <v>4</v>
      </c>
      <c r="E14" s="15" t="s">
        <v>59</v>
      </c>
      <c r="F14" s="5" t="s">
        <v>5</v>
      </c>
      <c r="G14" s="7">
        <v>200</v>
      </c>
      <c r="H14" s="5">
        <v>1100</v>
      </c>
      <c r="I14" s="4">
        <v>1200</v>
      </c>
      <c r="J14" s="7">
        <f t="shared" si="0"/>
        <v>240000</v>
      </c>
      <c r="K14" s="24" t="s">
        <v>60</v>
      </c>
      <c r="L14" s="24" t="s">
        <v>61</v>
      </c>
      <c r="M14" s="24" t="s">
        <v>39</v>
      </c>
      <c r="Q14" s="26">
        <v>0</v>
      </c>
      <c r="R14" s="26">
        <f t="shared" si="1"/>
        <v>0</v>
      </c>
      <c r="S14" s="26">
        <v>1200</v>
      </c>
      <c r="T14" s="26">
        <f t="shared" si="2"/>
        <v>240000</v>
      </c>
      <c r="V14" s="1">
        <f t="shared" si="3"/>
        <v>0</v>
      </c>
    </row>
    <row r="15" spans="1:22" ht="101.25" customHeight="1" x14ac:dyDescent="0.3">
      <c r="A15" s="5">
        <v>27</v>
      </c>
      <c r="B15" s="4">
        <v>33691226</v>
      </c>
      <c r="C15" s="28" t="s">
        <v>62</v>
      </c>
      <c r="D15" s="5" t="s">
        <v>4</v>
      </c>
      <c r="E15" s="15" t="s">
        <v>63</v>
      </c>
      <c r="F15" s="5" t="s">
        <v>5</v>
      </c>
      <c r="G15" s="7">
        <v>164</v>
      </c>
      <c r="H15" s="21">
        <f>50+100</f>
        <v>150</v>
      </c>
      <c r="I15" s="4">
        <v>200</v>
      </c>
      <c r="J15" s="7">
        <f t="shared" si="0"/>
        <v>32800</v>
      </c>
      <c r="K15" s="24" t="s">
        <v>64</v>
      </c>
      <c r="L15" s="24" t="s">
        <v>65</v>
      </c>
      <c r="M15" s="24" t="s">
        <v>6</v>
      </c>
      <c r="Q15" s="26">
        <v>200</v>
      </c>
      <c r="R15" s="26">
        <f t="shared" si="1"/>
        <v>32800</v>
      </c>
      <c r="S15" s="26">
        <v>0</v>
      </c>
      <c r="T15" s="26">
        <f t="shared" si="2"/>
        <v>0</v>
      </c>
      <c r="V15" s="1">
        <f t="shared" si="3"/>
        <v>0</v>
      </c>
    </row>
    <row r="16" spans="1:22" ht="101.25" hidden="1" customHeight="1" x14ac:dyDescent="0.3">
      <c r="A16" s="5">
        <v>28</v>
      </c>
      <c r="B16" s="4">
        <v>33611100</v>
      </c>
      <c r="C16" s="28" t="s">
        <v>66</v>
      </c>
      <c r="D16" s="5" t="s">
        <v>4</v>
      </c>
      <c r="E16" s="15" t="s">
        <v>67</v>
      </c>
      <c r="F16" s="5" t="s">
        <v>5</v>
      </c>
      <c r="G16" s="7">
        <v>11</v>
      </c>
      <c r="H16" s="5">
        <v>38500</v>
      </c>
      <c r="I16" s="4">
        <v>38000</v>
      </c>
      <c r="J16" s="7">
        <f t="shared" si="0"/>
        <v>418000</v>
      </c>
      <c r="K16" s="24" t="s">
        <v>68</v>
      </c>
      <c r="L16" s="24" t="s">
        <v>69</v>
      </c>
      <c r="M16" s="24" t="s">
        <v>6</v>
      </c>
      <c r="Q16" s="26">
        <v>34000</v>
      </c>
      <c r="R16" s="26">
        <f t="shared" si="1"/>
        <v>374000</v>
      </c>
      <c r="S16" s="26">
        <v>4000</v>
      </c>
      <c r="T16" s="26">
        <f t="shared" si="2"/>
        <v>44000</v>
      </c>
      <c r="V16" s="1">
        <f t="shared" si="3"/>
        <v>0</v>
      </c>
    </row>
    <row r="17" spans="1:22" ht="101.25" hidden="1" customHeight="1" x14ac:dyDescent="0.3">
      <c r="A17" s="5">
        <v>29</v>
      </c>
      <c r="B17" s="4">
        <v>33671113</v>
      </c>
      <c r="C17" s="28" t="s">
        <v>70</v>
      </c>
      <c r="D17" s="5" t="s">
        <v>4</v>
      </c>
      <c r="E17" s="15" t="s">
        <v>71</v>
      </c>
      <c r="F17" s="5" t="s">
        <v>5</v>
      </c>
      <c r="G17" s="7">
        <v>1150</v>
      </c>
      <c r="H17" s="5">
        <v>390</v>
      </c>
      <c r="I17" s="4">
        <v>500</v>
      </c>
      <c r="J17" s="7">
        <f t="shared" si="0"/>
        <v>575000</v>
      </c>
      <c r="K17" s="24" t="s">
        <v>72</v>
      </c>
      <c r="L17" s="24" t="s">
        <v>73</v>
      </c>
      <c r="M17" s="24" t="s">
        <v>6</v>
      </c>
      <c r="Q17" s="26">
        <v>250</v>
      </c>
      <c r="R17" s="26">
        <f t="shared" si="1"/>
        <v>287500</v>
      </c>
      <c r="S17" s="26">
        <v>250</v>
      </c>
      <c r="T17" s="26">
        <f t="shared" si="2"/>
        <v>287500</v>
      </c>
      <c r="V17" s="1">
        <f t="shared" si="3"/>
        <v>0</v>
      </c>
    </row>
    <row r="18" spans="1:22" ht="101.25" customHeight="1" x14ac:dyDescent="0.3">
      <c r="A18" s="5">
        <v>30</v>
      </c>
      <c r="B18" s="4">
        <v>33661135</v>
      </c>
      <c r="C18" s="28" t="s">
        <v>74</v>
      </c>
      <c r="D18" s="5" t="s">
        <v>4</v>
      </c>
      <c r="E18" s="15" t="s">
        <v>75</v>
      </c>
      <c r="F18" s="5" t="s">
        <v>5</v>
      </c>
      <c r="G18" s="7">
        <v>475</v>
      </c>
      <c r="H18" s="21">
        <f>3500+900</f>
        <v>4400</v>
      </c>
      <c r="I18" s="4">
        <v>4400</v>
      </c>
      <c r="J18" s="7">
        <f t="shared" si="0"/>
        <v>2090000</v>
      </c>
      <c r="K18" s="24" t="s">
        <v>76</v>
      </c>
      <c r="L18" s="24" t="s">
        <v>77</v>
      </c>
      <c r="M18" s="24" t="s">
        <v>6</v>
      </c>
      <c r="Q18" s="26">
        <v>3700</v>
      </c>
      <c r="R18" s="26">
        <f t="shared" si="1"/>
        <v>1757500</v>
      </c>
      <c r="S18" s="26">
        <v>700</v>
      </c>
      <c r="T18" s="26">
        <f t="shared" si="2"/>
        <v>332500</v>
      </c>
      <c r="V18" s="1">
        <f t="shared" si="3"/>
        <v>0</v>
      </c>
    </row>
    <row r="19" spans="1:22" ht="101.25" hidden="1" customHeight="1" x14ac:dyDescent="0.3">
      <c r="A19" s="5">
        <v>31</v>
      </c>
      <c r="B19" s="4" t="s">
        <v>78</v>
      </c>
      <c r="C19" s="28" t="s">
        <v>79</v>
      </c>
      <c r="D19" s="5" t="s">
        <v>4</v>
      </c>
      <c r="E19" s="15" t="s">
        <v>80</v>
      </c>
      <c r="F19" s="5" t="s">
        <v>5</v>
      </c>
      <c r="G19" s="7">
        <v>185</v>
      </c>
      <c r="H19" s="5">
        <v>840</v>
      </c>
      <c r="I19" s="4">
        <v>1000</v>
      </c>
      <c r="J19" s="7">
        <f t="shared" si="0"/>
        <v>185000</v>
      </c>
      <c r="K19" s="24" t="s">
        <v>81</v>
      </c>
      <c r="L19" s="24" t="s">
        <v>82</v>
      </c>
      <c r="M19" s="24" t="s">
        <v>6</v>
      </c>
      <c r="N19" s="23" t="s">
        <v>83</v>
      </c>
      <c r="Q19" s="26">
        <v>1000</v>
      </c>
      <c r="R19" s="26">
        <f t="shared" si="1"/>
        <v>185000</v>
      </c>
      <c r="S19" s="26">
        <v>0</v>
      </c>
      <c r="T19" s="26">
        <f t="shared" si="2"/>
        <v>0</v>
      </c>
      <c r="V19" s="1">
        <f t="shared" si="3"/>
        <v>0</v>
      </c>
    </row>
    <row r="20" spans="1:22" ht="101.25" hidden="1" customHeight="1" x14ac:dyDescent="0.3">
      <c r="A20" s="5">
        <v>32</v>
      </c>
      <c r="B20" s="4">
        <v>33691176</v>
      </c>
      <c r="C20" s="28" t="s">
        <v>84</v>
      </c>
      <c r="D20" s="5" t="s">
        <v>4</v>
      </c>
      <c r="E20" s="15" t="s">
        <v>85</v>
      </c>
      <c r="F20" s="5" t="s">
        <v>5</v>
      </c>
      <c r="G20" s="7">
        <v>86</v>
      </c>
      <c r="H20" s="5">
        <v>210</v>
      </c>
      <c r="I20" s="4">
        <v>210</v>
      </c>
      <c r="J20" s="7">
        <f t="shared" si="0"/>
        <v>18060</v>
      </c>
      <c r="K20" s="24" t="s">
        <v>86</v>
      </c>
      <c r="L20" s="24" t="s">
        <v>87</v>
      </c>
      <c r="M20" s="24" t="s">
        <v>6</v>
      </c>
      <c r="N20" s="23" t="s">
        <v>88</v>
      </c>
      <c r="Q20" s="26">
        <v>0</v>
      </c>
      <c r="R20" s="26">
        <f t="shared" si="1"/>
        <v>0</v>
      </c>
      <c r="S20" s="26">
        <v>210</v>
      </c>
      <c r="T20" s="26">
        <f t="shared" si="2"/>
        <v>18060</v>
      </c>
      <c r="V20" s="1">
        <f t="shared" si="3"/>
        <v>0</v>
      </c>
    </row>
    <row r="21" spans="1:22" ht="101.25" customHeight="1" x14ac:dyDescent="0.3">
      <c r="A21" s="5">
        <v>33</v>
      </c>
      <c r="B21" s="4">
        <v>33621610</v>
      </c>
      <c r="C21" s="28" t="s">
        <v>89</v>
      </c>
      <c r="D21" s="5" t="s">
        <v>4</v>
      </c>
      <c r="E21" s="15" t="s">
        <v>90</v>
      </c>
      <c r="F21" s="5" t="s">
        <v>5</v>
      </c>
      <c r="G21" s="7">
        <v>573.6</v>
      </c>
      <c r="H21" s="21">
        <f>1200+160</f>
        <v>1360</v>
      </c>
      <c r="I21" s="4">
        <v>1200</v>
      </c>
      <c r="J21" s="7">
        <f t="shared" si="0"/>
        <v>688320</v>
      </c>
      <c r="K21" s="24" t="s">
        <v>91</v>
      </c>
      <c r="L21" s="24" t="s">
        <v>92</v>
      </c>
      <c r="M21" s="24" t="s">
        <v>6</v>
      </c>
      <c r="N21" s="23" t="s">
        <v>93</v>
      </c>
      <c r="Q21" s="26">
        <v>1200</v>
      </c>
      <c r="R21" s="26">
        <f t="shared" si="1"/>
        <v>688320</v>
      </c>
      <c r="S21" s="26">
        <v>0</v>
      </c>
      <c r="T21" s="26">
        <f t="shared" si="2"/>
        <v>0</v>
      </c>
      <c r="V21" s="1">
        <f t="shared" si="3"/>
        <v>0</v>
      </c>
    </row>
    <row r="22" spans="1:22" ht="101.25" customHeight="1" x14ac:dyDescent="0.3">
      <c r="A22" s="5">
        <v>34</v>
      </c>
      <c r="B22" s="4">
        <v>33631350</v>
      </c>
      <c r="C22" s="28" t="s">
        <v>94</v>
      </c>
      <c r="D22" s="5" t="s">
        <v>4</v>
      </c>
      <c r="E22" s="15" t="s">
        <v>95</v>
      </c>
      <c r="F22" s="5" t="s">
        <v>5</v>
      </c>
      <c r="G22" s="7">
        <v>1037.53</v>
      </c>
      <c r="H22" s="21">
        <f>400+400</f>
        <v>800</v>
      </c>
      <c r="I22" s="4">
        <v>800</v>
      </c>
      <c r="J22" s="7">
        <f t="shared" si="0"/>
        <v>830024</v>
      </c>
      <c r="K22" s="24" t="s">
        <v>96</v>
      </c>
      <c r="L22" s="24" t="s">
        <v>97</v>
      </c>
      <c r="M22" s="24" t="s">
        <v>6</v>
      </c>
      <c r="N22" s="23" t="s">
        <v>98</v>
      </c>
      <c r="Q22" s="26">
        <v>800</v>
      </c>
      <c r="R22" s="26">
        <f t="shared" si="1"/>
        <v>830024</v>
      </c>
      <c r="S22" s="26">
        <v>0</v>
      </c>
      <c r="T22" s="26">
        <f t="shared" si="2"/>
        <v>0</v>
      </c>
      <c r="V22" s="1">
        <f t="shared" si="3"/>
        <v>0</v>
      </c>
    </row>
    <row r="23" spans="1:22" ht="101.25" customHeight="1" x14ac:dyDescent="0.3">
      <c r="A23" s="5">
        <v>35</v>
      </c>
      <c r="B23" s="4">
        <v>33691176</v>
      </c>
      <c r="C23" s="28" t="s">
        <v>99</v>
      </c>
      <c r="D23" s="5" t="s">
        <v>100</v>
      </c>
      <c r="E23" s="15" t="s">
        <v>101</v>
      </c>
      <c r="F23" s="5" t="s">
        <v>5</v>
      </c>
      <c r="G23" s="7">
        <v>179000</v>
      </c>
      <c r="H23" s="21">
        <f>45+5</f>
        <v>50</v>
      </c>
      <c r="I23" s="4">
        <v>50</v>
      </c>
      <c r="J23" s="7">
        <f t="shared" si="0"/>
        <v>8950000</v>
      </c>
      <c r="K23" s="24" t="s">
        <v>102</v>
      </c>
      <c r="L23" s="24" t="s">
        <v>103</v>
      </c>
      <c r="M23" s="24" t="s">
        <v>6</v>
      </c>
      <c r="N23" s="23" t="s">
        <v>104</v>
      </c>
      <c r="Q23" s="26">
        <v>50</v>
      </c>
      <c r="R23" s="26">
        <f t="shared" si="1"/>
        <v>8950000</v>
      </c>
      <c r="S23" s="26">
        <v>0</v>
      </c>
      <c r="T23" s="26">
        <f t="shared" si="2"/>
        <v>0</v>
      </c>
      <c r="V23" s="1">
        <f t="shared" si="3"/>
        <v>0</v>
      </c>
    </row>
    <row r="24" spans="1:22" ht="101.25" hidden="1" customHeight="1" x14ac:dyDescent="0.3">
      <c r="A24" s="5">
        <v>36</v>
      </c>
      <c r="B24" s="4">
        <v>33691170</v>
      </c>
      <c r="C24" s="28" t="s">
        <v>105</v>
      </c>
      <c r="D24" s="5" t="s">
        <v>4</v>
      </c>
      <c r="E24" s="15" t="s">
        <v>106</v>
      </c>
      <c r="F24" s="5" t="s">
        <v>5</v>
      </c>
      <c r="G24" s="7">
        <v>14400</v>
      </c>
      <c r="H24" s="5">
        <v>2950</v>
      </c>
      <c r="I24" s="4">
        <v>2500</v>
      </c>
      <c r="J24" s="7">
        <f t="shared" si="0"/>
        <v>36000000</v>
      </c>
      <c r="K24" s="24" t="s">
        <v>107</v>
      </c>
      <c r="L24" s="24" t="s">
        <v>108</v>
      </c>
      <c r="M24" s="24" t="s">
        <v>6</v>
      </c>
      <c r="N24" s="23" t="s">
        <v>109</v>
      </c>
      <c r="Q24" s="26">
        <v>2500</v>
      </c>
      <c r="R24" s="26">
        <f t="shared" si="1"/>
        <v>36000000</v>
      </c>
      <c r="S24" s="26">
        <v>0</v>
      </c>
      <c r="T24" s="26">
        <f t="shared" si="2"/>
        <v>0</v>
      </c>
      <c r="V24" s="1">
        <f t="shared" si="3"/>
        <v>0</v>
      </c>
    </row>
    <row r="25" spans="1:22" ht="101.25" hidden="1" customHeight="1" x14ac:dyDescent="0.3">
      <c r="A25" s="5">
        <v>37</v>
      </c>
      <c r="B25" s="4" t="s">
        <v>110</v>
      </c>
      <c r="C25" s="28" t="s">
        <v>111</v>
      </c>
      <c r="D25" s="5" t="s">
        <v>4</v>
      </c>
      <c r="E25" s="15" t="s">
        <v>112</v>
      </c>
      <c r="F25" s="5" t="s">
        <v>5</v>
      </c>
      <c r="G25" s="7">
        <v>41.47</v>
      </c>
      <c r="H25" s="5">
        <v>6000</v>
      </c>
      <c r="I25" s="4">
        <v>13000</v>
      </c>
      <c r="J25" s="7">
        <f t="shared" si="0"/>
        <v>539110</v>
      </c>
      <c r="K25" s="24" t="s">
        <v>113</v>
      </c>
      <c r="L25" s="24" t="s">
        <v>114</v>
      </c>
      <c r="M25" s="24" t="s">
        <v>6</v>
      </c>
      <c r="Q25" s="26">
        <v>9300</v>
      </c>
      <c r="R25" s="26">
        <f t="shared" si="1"/>
        <v>385671</v>
      </c>
      <c r="S25" s="26">
        <v>3700</v>
      </c>
      <c r="T25" s="26">
        <f t="shared" si="2"/>
        <v>153439</v>
      </c>
      <c r="V25" s="1">
        <f t="shared" si="3"/>
        <v>0</v>
      </c>
    </row>
    <row r="26" spans="1:22" ht="101.25" hidden="1" customHeight="1" x14ac:dyDescent="0.3">
      <c r="A26" s="5">
        <v>39</v>
      </c>
      <c r="B26" s="4">
        <v>33631230</v>
      </c>
      <c r="C26" s="28" t="s">
        <v>116</v>
      </c>
      <c r="D26" s="5" t="s">
        <v>4</v>
      </c>
      <c r="E26" s="15" t="s">
        <v>117</v>
      </c>
      <c r="F26" s="5" t="s">
        <v>5</v>
      </c>
      <c r="G26" s="7">
        <v>3000</v>
      </c>
      <c r="H26" s="5">
        <v>250</v>
      </c>
      <c r="I26" s="17">
        <v>700</v>
      </c>
      <c r="J26" s="7">
        <f t="shared" si="0"/>
        <v>2100000</v>
      </c>
      <c r="K26" s="24" t="s">
        <v>55</v>
      </c>
      <c r="L26" s="24" t="s">
        <v>118</v>
      </c>
      <c r="M26" s="24" t="s">
        <v>6</v>
      </c>
      <c r="Q26" s="26">
        <v>500</v>
      </c>
      <c r="R26" s="26">
        <f t="shared" si="1"/>
        <v>1500000</v>
      </c>
      <c r="S26" s="26">
        <v>200</v>
      </c>
      <c r="T26" s="26">
        <f t="shared" si="2"/>
        <v>600000</v>
      </c>
      <c r="V26" s="1">
        <f t="shared" si="3"/>
        <v>0</v>
      </c>
    </row>
    <row r="27" spans="1:22" ht="101.25" hidden="1" customHeight="1" x14ac:dyDescent="0.3">
      <c r="A27" s="5">
        <v>40</v>
      </c>
      <c r="B27" s="4">
        <v>33621390</v>
      </c>
      <c r="C27" s="28" t="s">
        <v>119</v>
      </c>
      <c r="D27" s="5" t="s">
        <v>4</v>
      </c>
      <c r="E27" s="15" t="s">
        <v>120</v>
      </c>
      <c r="F27" s="5" t="s">
        <v>5</v>
      </c>
      <c r="G27" s="7">
        <v>200</v>
      </c>
      <c r="H27" s="5">
        <v>2900</v>
      </c>
      <c r="I27" s="4">
        <v>3000</v>
      </c>
      <c r="J27" s="7">
        <f t="shared" si="0"/>
        <v>600000</v>
      </c>
      <c r="K27" s="24" t="s">
        <v>121</v>
      </c>
      <c r="L27" s="24" t="s">
        <v>122</v>
      </c>
      <c r="M27" s="24" t="s">
        <v>6</v>
      </c>
      <c r="Q27" s="26">
        <v>3000</v>
      </c>
      <c r="R27" s="26">
        <f t="shared" si="1"/>
        <v>600000</v>
      </c>
      <c r="S27" s="26">
        <v>0</v>
      </c>
      <c r="T27" s="26">
        <f t="shared" si="2"/>
        <v>0</v>
      </c>
      <c r="V27" s="1">
        <f t="shared" si="3"/>
        <v>0</v>
      </c>
    </row>
    <row r="28" spans="1:22" ht="101.25" hidden="1" customHeight="1" x14ac:dyDescent="0.3">
      <c r="A28" s="5">
        <v>41</v>
      </c>
      <c r="B28" s="4">
        <v>33621420</v>
      </c>
      <c r="C28" s="28" t="s">
        <v>123</v>
      </c>
      <c r="D28" s="5" t="s">
        <v>4</v>
      </c>
      <c r="E28" s="15" t="s">
        <v>124</v>
      </c>
      <c r="F28" s="5" t="s">
        <v>5</v>
      </c>
      <c r="G28" s="7">
        <v>54.38</v>
      </c>
      <c r="H28" s="5">
        <v>7000</v>
      </c>
      <c r="I28" s="4">
        <v>8500</v>
      </c>
      <c r="J28" s="7">
        <f t="shared" si="0"/>
        <v>462230</v>
      </c>
      <c r="K28" s="24" t="s">
        <v>125</v>
      </c>
      <c r="L28" s="24" t="s">
        <v>126</v>
      </c>
      <c r="M28" s="24" t="s">
        <v>6</v>
      </c>
      <c r="Q28" s="26">
        <v>8500</v>
      </c>
      <c r="R28" s="26">
        <f t="shared" si="1"/>
        <v>462230</v>
      </c>
      <c r="S28" s="26">
        <v>0</v>
      </c>
      <c r="T28" s="26">
        <f t="shared" si="2"/>
        <v>0</v>
      </c>
      <c r="V28" s="1">
        <f t="shared" si="3"/>
        <v>0</v>
      </c>
    </row>
    <row r="29" spans="1:22" ht="101.25" hidden="1" customHeight="1" x14ac:dyDescent="0.3">
      <c r="A29" s="5">
        <v>42</v>
      </c>
      <c r="B29" s="4">
        <v>33621550</v>
      </c>
      <c r="C29" s="28" t="s">
        <v>127</v>
      </c>
      <c r="D29" s="5" t="s">
        <v>4</v>
      </c>
      <c r="E29" s="15" t="s">
        <v>128</v>
      </c>
      <c r="F29" s="5" t="s">
        <v>5</v>
      </c>
      <c r="G29" s="7">
        <v>46</v>
      </c>
      <c r="H29" s="5">
        <v>4250</v>
      </c>
      <c r="I29" s="4">
        <v>3000</v>
      </c>
      <c r="J29" s="7">
        <f t="shared" si="0"/>
        <v>138000</v>
      </c>
      <c r="K29" s="24" t="s">
        <v>129</v>
      </c>
      <c r="L29" s="24" t="s">
        <v>130</v>
      </c>
      <c r="M29" s="24" t="s">
        <v>6</v>
      </c>
      <c r="Q29" s="26">
        <v>3000</v>
      </c>
      <c r="R29" s="26">
        <f t="shared" si="1"/>
        <v>138000</v>
      </c>
      <c r="S29" s="26">
        <v>0</v>
      </c>
      <c r="T29" s="26">
        <f t="shared" si="2"/>
        <v>0</v>
      </c>
      <c r="V29" s="1">
        <f t="shared" si="3"/>
        <v>0</v>
      </c>
    </row>
    <row r="30" spans="1:22" ht="101.25" customHeight="1" x14ac:dyDescent="0.3">
      <c r="A30" s="5">
        <v>43</v>
      </c>
      <c r="B30" s="4">
        <v>33691176</v>
      </c>
      <c r="C30" s="28" t="s">
        <v>131</v>
      </c>
      <c r="D30" s="5" t="s">
        <v>4</v>
      </c>
      <c r="E30" s="15" t="s">
        <v>132</v>
      </c>
      <c r="F30" s="5" t="s">
        <v>5</v>
      </c>
      <c r="G30" s="7">
        <v>720</v>
      </c>
      <c r="H30" s="21">
        <f>4550+900</f>
        <v>5450</v>
      </c>
      <c r="I30" s="4">
        <v>5500</v>
      </c>
      <c r="J30" s="7">
        <f t="shared" si="0"/>
        <v>3960000</v>
      </c>
      <c r="K30" s="24" t="s">
        <v>133</v>
      </c>
      <c r="L30" s="24" t="s">
        <v>134</v>
      </c>
      <c r="M30" s="24" t="s">
        <v>6</v>
      </c>
      <c r="N30" s="23" t="s">
        <v>135</v>
      </c>
      <c r="Q30" s="26">
        <v>5500</v>
      </c>
      <c r="R30" s="26">
        <f t="shared" si="1"/>
        <v>3960000</v>
      </c>
      <c r="S30" s="26">
        <v>0</v>
      </c>
      <c r="T30" s="26">
        <f t="shared" si="2"/>
        <v>0</v>
      </c>
      <c r="V30" s="1">
        <f t="shared" si="3"/>
        <v>0</v>
      </c>
    </row>
    <row r="31" spans="1:22" ht="101.25" hidden="1" customHeight="1" x14ac:dyDescent="0.3">
      <c r="A31" s="5">
        <v>44</v>
      </c>
      <c r="B31" s="4">
        <v>33691176</v>
      </c>
      <c r="C31" s="28" t="s">
        <v>136</v>
      </c>
      <c r="D31" s="5" t="s">
        <v>4</v>
      </c>
      <c r="E31" s="15" t="s">
        <v>137</v>
      </c>
      <c r="F31" s="5" t="s">
        <v>5</v>
      </c>
      <c r="G31" s="7">
        <v>960</v>
      </c>
      <c r="H31" s="5">
        <v>5750</v>
      </c>
      <c r="I31" s="4">
        <v>5000</v>
      </c>
      <c r="J31" s="7">
        <f t="shared" si="0"/>
        <v>4800000</v>
      </c>
      <c r="K31" s="24" t="s">
        <v>138</v>
      </c>
      <c r="L31" s="24" t="s">
        <v>139</v>
      </c>
      <c r="M31" s="24" t="s">
        <v>6</v>
      </c>
      <c r="Q31" s="26">
        <v>4300</v>
      </c>
      <c r="R31" s="26">
        <f t="shared" si="1"/>
        <v>4128000</v>
      </c>
      <c r="S31" s="26">
        <v>700</v>
      </c>
      <c r="T31" s="26">
        <f t="shared" si="2"/>
        <v>672000</v>
      </c>
      <c r="V31" s="1">
        <f t="shared" si="3"/>
        <v>0</v>
      </c>
    </row>
    <row r="32" spans="1:22" ht="101.25" customHeight="1" x14ac:dyDescent="0.3">
      <c r="A32" s="5">
        <v>45</v>
      </c>
      <c r="B32" s="4">
        <v>33661116</v>
      </c>
      <c r="C32" s="28" t="s">
        <v>140</v>
      </c>
      <c r="D32" s="5" t="s">
        <v>4</v>
      </c>
      <c r="E32" s="15" t="s">
        <v>141</v>
      </c>
      <c r="F32" s="5" t="s">
        <v>5</v>
      </c>
      <c r="G32" s="7">
        <v>712.8</v>
      </c>
      <c r="H32" s="21">
        <f>2050+200</f>
        <v>2250</v>
      </c>
      <c r="I32" s="4">
        <v>2100</v>
      </c>
      <c r="J32" s="7">
        <f t="shared" si="0"/>
        <v>1496880</v>
      </c>
      <c r="K32" s="24" t="s">
        <v>142</v>
      </c>
      <c r="L32" s="24" t="s">
        <v>143</v>
      </c>
      <c r="M32" s="24" t="s">
        <v>6</v>
      </c>
      <c r="Q32" s="26">
        <v>2100</v>
      </c>
      <c r="R32" s="26">
        <f t="shared" si="1"/>
        <v>1496880</v>
      </c>
      <c r="S32" s="26">
        <v>0</v>
      </c>
      <c r="T32" s="26">
        <f t="shared" si="2"/>
        <v>0</v>
      </c>
      <c r="V32" s="1">
        <f t="shared" si="3"/>
        <v>0</v>
      </c>
    </row>
    <row r="33" spans="1:22" ht="101.25" hidden="1" customHeight="1" x14ac:dyDescent="0.3">
      <c r="A33" s="5">
        <v>46</v>
      </c>
      <c r="B33" s="4">
        <v>33661116</v>
      </c>
      <c r="C33" s="28" t="s">
        <v>144</v>
      </c>
      <c r="D33" s="5" t="s">
        <v>4</v>
      </c>
      <c r="E33" s="15" t="s">
        <v>145</v>
      </c>
      <c r="F33" s="5" t="s">
        <v>5</v>
      </c>
      <c r="G33" s="7">
        <v>780</v>
      </c>
      <c r="H33" s="5">
        <v>500</v>
      </c>
      <c r="I33" s="4">
        <v>300</v>
      </c>
      <c r="J33" s="7">
        <f t="shared" si="0"/>
        <v>234000</v>
      </c>
      <c r="K33" s="24" t="s">
        <v>146</v>
      </c>
      <c r="L33" s="24" t="s">
        <v>147</v>
      </c>
      <c r="M33" s="24" t="s">
        <v>6</v>
      </c>
      <c r="Q33" s="26">
        <v>300</v>
      </c>
      <c r="R33" s="26">
        <f t="shared" si="1"/>
        <v>234000</v>
      </c>
      <c r="S33" s="26">
        <v>0</v>
      </c>
      <c r="T33" s="26">
        <f t="shared" si="2"/>
        <v>0</v>
      </c>
      <c r="V33" s="1">
        <f t="shared" si="3"/>
        <v>0</v>
      </c>
    </row>
    <row r="34" spans="1:22" ht="101.25" hidden="1" customHeight="1" x14ac:dyDescent="0.3">
      <c r="A34" s="5">
        <v>47</v>
      </c>
      <c r="B34" s="4">
        <v>33661116</v>
      </c>
      <c r="C34" s="28" t="s">
        <v>148</v>
      </c>
      <c r="D34" s="5" t="s">
        <v>4</v>
      </c>
      <c r="E34" s="15" t="s">
        <v>149</v>
      </c>
      <c r="F34" s="5" t="s">
        <v>5</v>
      </c>
      <c r="G34" s="7">
        <v>660</v>
      </c>
      <c r="H34" s="5">
        <v>800</v>
      </c>
      <c r="I34" s="4">
        <v>850</v>
      </c>
      <c r="J34" s="7">
        <f t="shared" ref="J34:J65" si="4">I34*G34</f>
        <v>561000</v>
      </c>
      <c r="K34" s="24" t="s">
        <v>150</v>
      </c>
      <c r="L34" s="24" t="s">
        <v>151</v>
      </c>
      <c r="M34" s="24" t="s">
        <v>6</v>
      </c>
      <c r="Q34" s="26">
        <v>850</v>
      </c>
      <c r="R34" s="26">
        <f t="shared" ref="R34:R65" si="5">Q34*G34</f>
        <v>561000</v>
      </c>
      <c r="S34" s="26">
        <v>0</v>
      </c>
      <c r="T34" s="26">
        <f t="shared" ref="T34:T65" si="6">S34*G34</f>
        <v>0</v>
      </c>
      <c r="V34" s="1">
        <f t="shared" si="3"/>
        <v>0</v>
      </c>
    </row>
    <row r="35" spans="1:22" ht="101.25" hidden="1" customHeight="1" x14ac:dyDescent="0.3">
      <c r="A35" s="5">
        <v>48</v>
      </c>
      <c r="B35" s="4">
        <v>33691135</v>
      </c>
      <c r="C35" s="28" t="s">
        <v>152</v>
      </c>
      <c r="D35" s="5" t="s">
        <v>4</v>
      </c>
      <c r="E35" s="15" t="s">
        <v>153</v>
      </c>
      <c r="F35" s="5" t="s">
        <v>5</v>
      </c>
      <c r="G35" s="7">
        <v>960</v>
      </c>
      <c r="H35" s="5">
        <v>1750</v>
      </c>
      <c r="I35" s="4">
        <v>1700</v>
      </c>
      <c r="J35" s="7">
        <f t="shared" si="4"/>
        <v>1632000</v>
      </c>
      <c r="K35" s="24" t="s">
        <v>154</v>
      </c>
      <c r="L35" s="24" t="s">
        <v>155</v>
      </c>
      <c r="M35" s="24" t="s">
        <v>6</v>
      </c>
      <c r="Q35" s="26">
        <v>1550</v>
      </c>
      <c r="R35" s="26">
        <f t="shared" si="5"/>
        <v>1488000</v>
      </c>
      <c r="S35" s="26">
        <v>150</v>
      </c>
      <c r="T35" s="26">
        <f t="shared" si="6"/>
        <v>144000</v>
      </c>
      <c r="V35" s="1">
        <f t="shared" si="3"/>
        <v>0</v>
      </c>
    </row>
    <row r="36" spans="1:22" ht="101.25" hidden="1" customHeight="1" x14ac:dyDescent="0.3">
      <c r="A36" s="5">
        <v>49</v>
      </c>
      <c r="B36" s="4">
        <v>33661154</v>
      </c>
      <c r="C36" s="28" t="s">
        <v>156</v>
      </c>
      <c r="D36" s="5" t="s">
        <v>4</v>
      </c>
      <c r="E36" s="15" t="s">
        <v>157</v>
      </c>
      <c r="F36" s="5" t="s">
        <v>5</v>
      </c>
      <c r="G36" s="7">
        <v>2400</v>
      </c>
      <c r="H36" s="5">
        <v>70</v>
      </c>
      <c r="I36" s="4">
        <v>80</v>
      </c>
      <c r="J36" s="7">
        <f t="shared" si="4"/>
        <v>192000</v>
      </c>
      <c r="K36" s="24" t="s">
        <v>158</v>
      </c>
      <c r="L36" s="24" t="s">
        <v>159</v>
      </c>
      <c r="M36" s="24" t="s">
        <v>6</v>
      </c>
      <c r="Q36" s="26">
        <v>80</v>
      </c>
      <c r="R36" s="26">
        <f t="shared" si="5"/>
        <v>192000</v>
      </c>
      <c r="S36" s="26">
        <v>0</v>
      </c>
      <c r="T36" s="26">
        <f t="shared" si="6"/>
        <v>0</v>
      </c>
      <c r="V36" s="1">
        <f t="shared" si="3"/>
        <v>0</v>
      </c>
    </row>
    <row r="37" spans="1:22" ht="101.25" customHeight="1" x14ac:dyDescent="0.3">
      <c r="A37" s="5">
        <v>50</v>
      </c>
      <c r="B37" s="4">
        <v>33651318</v>
      </c>
      <c r="C37" s="28" t="s">
        <v>160</v>
      </c>
      <c r="D37" s="5" t="s">
        <v>4</v>
      </c>
      <c r="E37" s="15" t="s">
        <v>161</v>
      </c>
      <c r="F37" s="5" t="s">
        <v>5</v>
      </c>
      <c r="G37" s="7">
        <v>4200</v>
      </c>
      <c r="H37" s="21">
        <f>100+20</f>
        <v>120</v>
      </c>
      <c r="I37" s="4">
        <v>120</v>
      </c>
      <c r="J37" s="7">
        <f t="shared" si="4"/>
        <v>504000</v>
      </c>
      <c r="K37" s="24" t="s">
        <v>162</v>
      </c>
      <c r="L37" s="24" t="s">
        <v>163</v>
      </c>
      <c r="M37" s="24" t="s">
        <v>6</v>
      </c>
      <c r="Q37" s="26">
        <v>0</v>
      </c>
      <c r="R37" s="26">
        <f t="shared" si="5"/>
        <v>0</v>
      </c>
      <c r="S37" s="26">
        <v>120</v>
      </c>
      <c r="T37" s="26">
        <f t="shared" si="6"/>
        <v>504000</v>
      </c>
      <c r="V37" s="1">
        <f t="shared" si="3"/>
        <v>0</v>
      </c>
    </row>
    <row r="38" spans="1:22" ht="101.25" hidden="1" customHeight="1" x14ac:dyDescent="0.3">
      <c r="A38" s="5">
        <v>51</v>
      </c>
      <c r="B38" s="4">
        <v>33621100</v>
      </c>
      <c r="C38" s="28" t="s">
        <v>164</v>
      </c>
      <c r="D38" s="5" t="s">
        <v>4</v>
      </c>
      <c r="E38" s="15" t="s">
        <v>165</v>
      </c>
      <c r="F38" s="5" t="s">
        <v>5</v>
      </c>
      <c r="G38" s="7">
        <v>990</v>
      </c>
      <c r="H38" s="5">
        <v>7500</v>
      </c>
      <c r="I38" s="4">
        <v>7300</v>
      </c>
      <c r="J38" s="7">
        <f t="shared" si="4"/>
        <v>7227000</v>
      </c>
      <c r="K38" s="24" t="s">
        <v>166</v>
      </c>
      <c r="L38" s="24" t="s">
        <v>167</v>
      </c>
      <c r="M38" s="24" t="s">
        <v>6</v>
      </c>
      <c r="N38" s="23" t="s">
        <v>168</v>
      </c>
      <c r="Q38" s="26">
        <v>7300</v>
      </c>
      <c r="R38" s="26">
        <f t="shared" si="5"/>
        <v>7227000</v>
      </c>
      <c r="S38" s="26">
        <v>0</v>
      </c>
      <c r="T38" s="26">
        <f t="shared" si="6"/>
        <v>0</v>
      </c>
      <c r="V38" s="1">
        <f t="shared" si="3"/>
        <v>0</v>
      </c>
    </row>
    <row r="39" spans="1:22" ht="101.25" hidden="1" customHeight="1" x14ac:dyDescent="0.3">
      <c r="A39" s="5">
        <v>52</v>
      </c>
      <c r="B39" s="4">
        <v>33611460</v>
      </c>
      <c r="C39" s="28" t="s">
        <v>169</v>
      </c>
      <c r="D39" s="5" t="s">
        <v>4</v>
      </c>
      <c r="E39" s="15" t="s">
        <v>170</v>
      </c>
      <c r="F39" s="5" t="s">
        <v>5</v>
      </c>
      <c r="G39" s="7">
        <v>116</v>
      </c>
      <c r="H39" s="5">
        <v>300</v>
      </c>
      <c r="I39" s="4">
        <v>240</v>
      </c>
      <c r="J39" s="7">
        <f t="shared" si="4"/>
        <v>27840</v>
      </c>
      <c r="K39" s="24" t="s">
        <v>171</v>
      </c>
      <c r="L39" s="24" t="s">
        <v>172</v>
      </c>
      <c r="M39" s="24" t="s">
        <v>6</v>
      </c>
      <c r="Q39" s="26">
        <v>0</v>
      </c>
      <c r="R39" s="26">
        <f t="shared" si="5"/>
        <v>0</v>
      </c>
      <c r="S39" s="26">
        <v>240</v>
      </c>
      <c r="T39" s="26">
        <f t="shared" si="6"/>
        <v>27840</v>
      </c>
      <c r="V39" s="1">
        <f t="shared" si="3"/>
        <v>0</v>
      </c>
    </row>
    <row r="40" spans="1:22" ht="101.25" customHeight="1" x14ac:dyDescent="0.3">
      <c r="A40" s="5">
        <v>53</v>
      </c>
      <c r="B40" s="4">
        <v>33651118</v>
      </c>
      <c r="C40" s="28" t="s">
        <v>173</v>
      </c>
      <c r="D40" s="5" t="s">
        <v>4</v>
      </c>
      <c r="E40" s="15" t="s">
        <v>170</v>
      </c>
      <c r="F40" s="5" t="s">
        <v>5</v>
      </c>
      <c r="G40" s="7">
        <v>108</v>
      </c>
      <c r="H40" s="21">
        <f>29500+5000</f>
        <v>34500</v>
      </c>
      <c r="I40" s="4">
        <v>35000</v>
      </c>
      <c r="J40" s="7">
        <f t="shared" si="4"/>
        <v>3780000</v>
      </c>
      <c r="K40" s="24" t="s">
        <v>174</v>
      </c>
      <c r="L40" s="24" t="s">
        <v>175</v>
      </c>
      <c r="M40" s="24" t="s">
        <v>6</v>
      </c>
      <c r="Q40" s="26">
        <v>24000</v>
      </c>
      <c r="R40" s="26">
        <f t="shared" si="5"/>
        <v>2592000</v>
      </c>
      <c r="S40" s="26">
        <v>11000</v>
      </c>
      <c r="T40" s="26">
        <f t="shared" si="6"/>
        <v>1188000</v>
      </c>
      <c r="V40" s="1">
        <f t="shared" si="3"/>
        <v>0</v>
      </c>
    </row>
    <row r="41" spans="1:22" ht="101.25" customHeight="1" x14ac:dyDescent="0.3">
      <c r="A41" s="5">
        <v>54</v>
      </c>
      <c r="B41" s="4">
        <v>33631310</v>
      </c>
      <c r="C41" s="28" t="s">
        <v>176</v>
      </c>
      <c r="D41" s="5" t="s">
        <v>4</v>
      </c>
      <c r="E41" s="15" t="s">
        <v>177</v>
      </c>
      <c r="F41" s="5" t="s">
        <v>5</v>
      </c>
      <c r="G41" s="7">
        <v>73</v>
      </c>
      <c r="H41" s="21">
        <f>8500+1000</f>
        <v>9500</v>
      </c>
      <c r="I41" s="4">
        <v>9000</v>
      </c>
      <c r="J41" s="7">
        <f t="shared" si="4"/>
        <v>657000</v>
      </c>
      <c r="K41" s="24" t="s">
        <v>178</v>
      </c>
      <c r="L41" s="24" t="s">
        <v>179</v>
      </c>
      <c r="M41" s="24" t="s">
        <v>6</v>
      </c>
      <c r="Q41" s="26">
        <v>9000</v>
      </c>
      <c r="R41" s="26">
        <f t="shared" si="5"/>
        <v>657000</v>
      </c>
      <c r="S41" s="26">
        <v>0</v>
      </c>
      <c r="T41" s="26">
        <f t="shared" si="6"/>
        <v>0</v>
      </c>
      <c r="V41" s="1">
        <f t="shared" si="3"/>
        <v>0</v>
      </c>
    </row>
    <row r="42" spans="1:22" ht="101.25" hidden="1" customHeight="1" x14ac:dyDescent="0.3">
      <c r="A42" s="5">
        <v>55</v>
      </c>
      <c r="B42" s="4">
        <v>33621620</v>
      </c>
      <c r="C42" s="28" t="s">
        <v>180</v>
      </c>
      <c r="D42" s="5" t="s">
        <v>4</v>
      </c>
      <c r="E42" s="15" t="s">
        <v>181</v>
      </c>
      <c r="F42" s="5" t="s">
        <v>5</v>
      </c>
      <c r="G42" s="7">
        <v>14.5</v>
      </c>
      <c r="H42" s="5">
        <v>5000</v>
      </c>
      <c r="I42" s="4">
        <v>5000</v>
      </c>
      <c r="J42" s="7">
        <f t="shared" si="4"/>
        <v>72500</v>
      </c>
      <c r="K42" s="24" t="s">
        <v>182</v>
      </c>
      <c r="L42" s="24" t="s">
        <v>183</v>
      </c>
      <c r="M42" s="24" t="s">
        <v>6</v>
      </c>
      <c r="Q42" s="26">
        <v>5000</v>
      </c>
      <c r="R42" s="26">
        <f t="shared" si="5"/>
        <v>72500</v>
      </c>
      <c r="S42" s="26">
        <v>0</v>
      </c>
      <c r="T42" s="26">
        <f t="shared" si="6"/>
        <v>0</v>
      </c>
      <c r="V42" s="1">
        <f t="shared" si="3"/>
        <v>0</v>
      </c>
    </row>
    <row r="43" spans="1:22" ht="101.25" customHeight="1" x14ac:dyDescent="0.3">
      <c r="A43" s="5">
        <v>56</v>
      </c>
      <c r="B43" s="4">
        <v>33631360</v>
      </c>
      <c r="C43" s="28" t="s">
        <v>184</v>
      </c>
      <c r="D43" s="5" t="s">
        <v>4</v>
      </c>
      <c r="E43" s="15" t="s">
        <v>185</v>
      </c>
      <c r="F43" s="5" t="s">
        <v>5</v>
      </c>
      <c r="G43" s="7">
        <v>220</v>
      </c>
      <c r="H43" s="21">
        <f>350+200</f>
        <v>550</v>
      </c>
      <c r="I43" s="4">
        <v>800</v>
      </c>
      <c r="J43" s="7">
        <f t="shared" si="4"/>
        <v>176000</v>
      </c>
      <c r="K43" s="24" t="s">
        <v>186</v>
      </c>
      <c r="L43" s="24" t="s">
        <v>187</v>
      </c>
      <c r="M43" s="24" t="s">
        <v>6</v>
      </c>
      <c r="Q43" s="26">
        <v>800</v>
      </c>
      <c r="R43" s="26">
        <f t="shared" si="5"/>
        <v>176000</v>
      </c>
      <c r="S43" s="26">
        <v>0</v>
      </c>
      <c r="T43" s="26">
        <f t="shared" si="6"/>
        <v>0</v>
      </c>
      <c r="V43" s="1">
        <f t="shared" si="3"/>
        <v>0</v>
      </c>
    </row>
    <row r="44" spans="1:22" ht="101.25" customHeight="1" x14ac:dyDescent="0.3">
      <c r="A44" s="5">
        <v>57</v>
      </c>
      <c r="B44" s="4">
        <v>33611170</v>
      </c>
      <c r="C44" s="28" t="s">
        <v>188</v>
      </c>
      <c r="D44" s="5" t="s">
        <v>4</v>
      </c>
      <c r="E44" s="15" t="s">
        <v>189</v>
      </c>
      <c r="F44" s="5" t="s">
        <v>5</v>
      </c>
      <c r="G44" s="7">
        <v>9</v>
      </c>
      <c r="H44" s="21">
        <f>1000+300</f>
        <v>1300</v>
      </c>
      <c r="I44" s="4">
        <v>1500</v>
      </c>
      <c r="J44" s="7">
        <f t="shared" si="4"/>
        <v>13500</v>
      </c>
      <c r="K44" s="24" t="s">
        <v>190</v>
      </c>
      <c r="L44" s="24" t="s">
        <v>191</v>
      </c>
      <c r="M44" s="24" t="s">
        <v>6</v>
      </c>
      <c r="Q44" s="26">
        <v>1300</v>
      </c>
      <c r="R44" s="26">
        <f t="shared" si="5"/>
        <v>11700</v>
      </c>
      <c r="S44" s="26">
        <v>200</v>
      </c>
      <c r="T44" s="26">
        <f t="shared" si="6"/>
        <v>1800</v>
      </c>
      <c r="V44" s="1">
        <f t="shared" si="3"/>
        <v>0</v>
      </c>
    </row>
    <row r="45" spans="1:22" ht="101.25" hidden="1" customHeight="1" x14ac:dyDescent="0.3">
      <c r="A45" s="5">
        <v>58</v>
      </c>
      <c r="B45" s="4">
        <v>33651125</v>
      </c>
      <c r="C45" s="28" t="s">
        <v>192</v>
      </c>
      <c r="D45" s="5" t="s">
        <v>4</v>
      </c>
      <c r="E45" s="15" t="s">
        <v>189</v>
      </c>
      <c r="F45" s="5" t="s">
        <v>5</v>
      </c>
      <c r="G45" s="7">
        <v>1040</v>
      </c>
      <c r="H45" s="5">
        <v>300</v>
      </c>
      <c r="I45" s="4">
        <v>400</v>
      </c>
      <c r="J45" s="7">
        <f t="shared" si="4"/>
        <v>416000</v>
      </c>
      <c r="K45" s="24" t="s">
        <v>193</v>
      </c>
      <c r="L45" s="24" t="s">
        <v>194</v>
      </c>
      <c r="M45" s="24" t="s">
        <v>6</v>
      </c>
      <c r="Q45" s="26">
        <v>0</v>
      </c>
      <c r="R45" s="26">
        <f t="shared" si="5"/>
        <v>0</v>
      </c>
      <c r="S45" s="26">
        <v>400</v>
      </c>
      <c r="T45" s="26">
        <f t="shared" si="6"/>
        <v>416000</v>
      </c>
      <c r="V45" s="1">
        <f t="shared" si="3"/>
        <v>0</v>
      </c>
    </row>
    <row r="46" spans="1:22" ht="101.25" customHeight="1" x14ac:dyDescent="0.3">
      <c r="A46" s="5">
        <v>59</v>
      </c>
      <c r="B46" s="4">
        <v>33671126</v>
      </c>
      <c r="C46" s="28" t="s">
        <v>195</v>
      </c>
      <c r="D46" s="5" t="s">
        <v>4</v>
      </c>
      <c r="E46" s="15" t="s">
        <v>196</v>
      </c>
      <c r="F46" s="5" t="s">
        <v>5</v>
      </c>
      <c r="G46" s="7">
        <v>2.52</v>
      </c>
      <c r="H46" s="21">
        <f>5300+2500</f>
        <v>7800</v>
      </c>
      <c r="I46" s="4">
        <v>7200</v>
      </c>
      <c r="J46" s="7">
        <f t="shared" si="4"/>
        <v>18144</v>
      </c>
      <c r="K46" s="24" t="s">
        <v>197</v>
      </c>
      <c r="L46" s="24" t="s">
        <v>198</v>
      </c>
      <c r="M46" s="24" t="s">
        <v>6</v>
      </c>
      <c r="Q46" s="26">
        <v>7200</v>
      </c>
      <c r="R46" s="26">
        <f t="shared" si="5"/>
        <v>18144</v>
      </c>
      <c r="S46" s="26">
        <v>0</v>
      </c>
      <c r="T46" s="26">
        <f t="shared" si="6"/>
        <v>0</v>
      </c>
      <c r="V46" s="1">
        <f t="shared" si="3"/>
        <v>0</v>
      </c>
    </row>
    <row r="47" spans="1:22" ht="101.25" customHeight="1" x14ac:dyDescent="0.3">
      <c r="A47" s="5">
        <v>60</v>
      </c>
      <c r="B47" s="4">
        <v>33651138</v>
      </c>
      <c r="C47" s="28" t="s">
        <v>199</v>
      </c>
      <c r="D47" s="5" t="s">
        <v>4</v>
      </c>
      <c r="E47" s="15" t="s">
        <v>200</v>
      </c>
      <c r="F47" s="5" t="s">
        <v>5</v>
      </c>
      <c r="G47" s="7">
        <v>2590</v>
      </c>
      <c r="H47" s="21">
        <f>40+30</f>
        <v>70</v>
      </c>
      <c r="I47" s="4">
        <v>70</v>
      </c>
      <c r="J47" s="7">
        <f t="shared" si="4"/>
        <v>181300</v>
      </c>
      <c r="K47" s="24" t="s">
        <v>201</v>
      </c>
      <c r="L47" s="24" t="s">
        <v>202</v>
      </c>
      <c r="M47" s="24" t="s">
        <v>6</v>
      </c>
      <c r="Q47" s="26">
        <v>70</v>
      </c>
      <c r="R47" s="26">
        <f t="shared" si="5"/>
        <v>181300</v>
      </c>
      <c r="S47" s="26">
        <v>0</v>
      </c>
      <c r="T47" s="26">
        <f t="shared" si="6"/>
        <v>0</v>
      </c>
      <c r="V47" s="1">
        <f t="shared" si="3"/>
        <v>0</v>
      </c>
    </row>
    <row r="48" spans="1:22" ht="101.25" customHeight="1" x14ac:dyDescent="0.3">
      <c r="A48" s="5">
        <v>61</v>
      </c>
      <c r="B48" s="4">
        <v>33691236</v>
      </c>
      <c r="C48" s="28" t="s">
        <v>203</v>
      </c>
      <c r="D48" s="5" t="s">
        <v>4</v>
      </c>
      <c r="E48" s="15" t="s">
        <v>204</v>
      </c>
      <c r="F48" s="5" t="s">
        <v>5</v>
      </c>
      <c r="G48" s="7">
        <v>130</v>
      </c>
      <c r="H48" s="21">
        <f>450+200</f>
        <v>650</v>
      </c>
      <c r="I48" s="4">
        <v>1600</v>
      </c>
      <c r="J48" s="7">
        <f t="shared" si="4"/>
        <v>208000</v>
      </c>
      <c r="K48" s="24" t="s">
        <v>205</v>
      </c>
      <c r="L48" s="24" t="s">
        <v>206</v>
      </c>
      <c r="M48" s="24" t="s">
        <v>6</v>
      </c>
      <c r="Q48" s="26">
        <v>0</v>
      </c>
      <c r="R48" s="26">
        <f t="shared" si="5"/>
        <v>0</v>
      </c>
      <c r="S48" s="26">
        <v>1600</v>
      </c>
      <c r="T48" s="26">
        <f t="shared" si="6"/>
        <v>208000</v>
      </c>
      <c r="V48" s="1">
        <f t="shared" si="3"/>
        <v>0</v>
      </c>
    </row>
    <row r="49" spans="1:22" ht="101.25" hidden="1" customHeight="1" x14ac:dyDescent="0.3">
      <c r="A49" s="5">
        <v>62</v>
      </c>
      <c r="B49" s="4">
        <v>33661147</v>
      </c>
      <c r="C49" s="28" t="s">
        <v>207</v>
      </c>
      <c r="D49" s="5" t="s">
        <v>4</v>
      </c>
      <c r="E49" s="15" t="s">
        <v>208</v>
      </c>
      <c r="F49" s="5" t="s">
        <v>5</v>
      </c>
      <c r="G49" s="7">
        <v>48</v>
      </c>
      <c r="H49" s="5">
        <v>700</v>
      </c>
      <c r="I49" s="4">
        <v>800</v>
      </c>
      <c r="J49" s="7">
        <f t="shared" si="4"/>
        <v>38400</v>
      </c>
      <c r="K49" s="24" t="s">
        <v>209</v>
      </c>
      <c r="L49" s="24" t="s">
        <v>210</v>
      </c>
      <c r="M49" s="24" t="s">
        <v>6</v>
      </c>
      <c r="Q49" s="26">
        <v>800</v>
      </c>
      <c r="R49" s="26">
        <f t="shared" si="5"/>
        <v>38400</v>
      </c>
      <c r="S49" s="26">
        <v>0</v>
      </c>
      <c r="T49" s="26">
        <f t="shared" si="6"/>
        <v>0</v>
      </c>
      <c r="V49" s="1">
        <f t="shared" si="3"/>
        <v>0</v>
      </c>
    </row>
    <row r="50" spans="1:22" ht="101.25" hidden="1" customHeight="1" x14ac:dyDescent="0.3">
      <c r="A50" s="5">
        <v>63</v>
      </c>
      <c r="B50" s="4">
        <v>33631210</v>
      </c>
      <c r="C50" s="28" t="s">
        <v>211</v>
      </c>
      <c r="D50" s="5" t="s">
        <v>4</v>
      </c>
      <c r="E50" s="15" t="s">
        <v>212</v>
      </c>
      <c r="F50" s="5" t="s">
        <v>5</v>
      </c>
      <c r="G50" s="7">
        <v>950</v>
      </c>
      <c r="H50" s="5">
        <v>40</v>
      </c>
      <c r="I50" s="4">
        <v>40</v>
      </c>
      <c r="J50" s="7">
        <f t="shared" si="4"/>
        <v>38000</v>
      </c>
      <c r="K50" s="24" t="s">
        <v>213</v>
      </c>
      <c r="L50" s="24" t="s">
        <v>214</v>
      </c>
      <c r="M50" s="24" t="s">
        <v>6</v>
      </c>
      <c r="Q50" s="26">
        <v>40</v>
      </c>
      <c r="R50" s="26">
        <f t="shared" si="5"/>
        <v>38000</v>
      </c>
      <c r="S50" s="26">
        <v>0</v>
      </c>
      <c r="T50" s="26">
        <f t="shared" si="6"/>
        <v>0</v>
      </c>
      <c r="V50" s="1">
        <f t="shared" si="3"/>
        <v>0</v>
      </c>
    </row>
    <row r="51" spans="1:22" ht="101.25" customHeight="1" x14ac:dyDescent="0.3">
      <c r="A51" s="5">
        <v>64</v>
      </c>
      <c r="B51" s="4">
        <v>33631310</v>
      </c>
      <c r="C51" s="28" t="s">
        <v>215</v>
      </c>
      <c r="D51" s="5" t="s">
        <v>4</v>
      </c>
      <c r="E51" s="15" t="s">
        <v>216</v>
      </c>
      <c r="F51" s="5" t="s">
        <v>5</v>
      </c>
      <c r="G51" s="7">
        <v>113</v>
      </c>
      <c r="H51" s="21">
        <f>500+300</f>
        <v>800</v>
      </c>
      <c r="I51" s="4">
        <v>800</v>
      </c>
      <c r="J51" s="7">
        <f t="shared" si="4"/>
        <v>90400</v>
      </c>
      <c r="K51" s="24" t="s">
        <v>217</v>
      </c>
      <c r="L51" s="24" t="s">
        <v>218</v>
      </c>
      <c r="M51" s="24" t="s">
        <v>6</v>
      </c>
      <c r="Q51" s="26">
        <v>0</v>
      </c>
      <c r="R51" s="26">
        <f t="shared" si="5"/>
        <v>0</v>
      </c>
      <c r="S51" s="26">
        <v>800</v>
      </c>
      <c r="T51" s="26">
        <f t="shared" si="6"/>
        <v>90400</v>
      </c>
      <c r="V51" s="1">
        <f t="shared" si="3"/>
        <v>0</v>
      </c>
    </row>
    <row r="52" spans="1:22" ht="101.25" hidden="1" customHeight="1" x14ac:dyDescent="0.3">
      <c r="A52" s="5">
        <v>65</v>
      </c>
      <c r="B52" s="4">
        <v>33671125</v>
      </c>
      <c r="C52" s="28" t="s">
        <v>219</v>
      </c>
      <c r="D52" s="5" t="s">
        <v>4</v>
      </c>
      <c r="E52" s="15" t="s">
        <v>220</v>
      </c>
      <c r="F52" s="5" t="s">
        <v>5</v>
      </c>
      <c r="G52" s="7">
        <v>8</v>
      </c>
      <c r="H52" s="5">
        <v>2500</v>
      </c>
      <c r="I52" s="4">
        <v>4000</v>
      </c>
      <c r="J52" s="7">
        <f t="shared" si="4"/>
        <v>32000</v>
      </c>
      <c r="K52" s="24" t="s">
        <v>221</v>
      </c>
      <c r="L52" s="24" t="s">
        <v>222</v>
      </c>
      <c r="M52" s="24" t="s">
        <v>6</v>
      </c>
      <c r="Q52" s="26">
        <v>4000</v>
      </c>
      <c r="R52" s="26">
        <f t="shared" si="5"/>
        <v>32000</v>
      </c>
      <c r="S52" s="26">
        <v>0</v>
      </c>
      <c r="T52" s="26">
        <f t="shared" si="6"/>
        <v>0</v>
      </c>
      <c r="V52" s="1">
        <f t="shared" si="3"/>
        <v>0</v>
      </c>
    </row>
    <row r="53" spans="1:22" ht="101.25" hidden="1" customHeight="1" x14ac:dyDescent="0.3">
      <c r="A53" s="5">
        <v>66</v>
      </c>
      <c r="B53" s="4">
        <v>33671130</v>
      </c>
      <c r="C53" s="28" t="s">
        <v>223</v>
      </c>
      <c r="D53" s="5" t="s">
        <v>4</v>
      </c>
      <c r="E53" s="15" t="s">
        <v>224</v>
      </c>
      <c r="F53" s="5" t="s">
        <v>5</v>
      </c>
      <c r="G53" s="7">
        <v>25.2</v>
      </c>
      <c r="H53" s="5">
        <v>6000</v>
      </c>
      <c r="I53" s="4">
        <v>15000</v>
      </c>
      <c r="J53" s="7">
        <f t="shared" si="4"/>
        <v>378000</v>
      </c>
      <c r="K53" s="24" t="s">
        <v>225</v>
      </c>
      <c r="L53" s="24" t="s">
        <v>226</v>
      </c>
      <c r="M53" s="24" t="s">
        <v>6</v>
      </c>
      <c r="Q53" s="26">
        <v>12000</v>
      </c>
      <c r="R53" s="26">
        <f t="shared" si="5"/>
        <v>302400</v>
      </c>
      <c r="S53" s="26">
        <v>3000</v>
      </c>
      <c r="T53" s="26">
        <f t="shared" si="6"/>
        <v>75600</v>
      </c>
      <c r="V53" s="1">
        <f t="shared" si="3"/>
        <v>0</v>
      </c>
    </row>
    <row r="54" spans="1:22" ht="101.25" hidden="1" customHeight="1" x14ac:dyDescent="0.3">
      <c r="A54" s="5">
        <v>67</v>
      </c>
      <c r="B54" s="4">
        <v>33621700</v>
      </c>
      <c r="C54" s="28" t="s">
        <v>227</v>
      </c>
      <c r="D54" s="5" t="s">
        <v>4</v>
      </c>
      <c r="E54" s="15" t="s">
        <v>228</v>
      </c>
      <c r="F54" s="5" t="s">
        <v>5</v>
      </c>
      <c r="G54" s="7">
        <v>15.2</v>
      </c>
      <c r="H54" s="5">
        <v>8000</v>
      </c>
      <c r="I54" s="4">
        <v>12000</v>
      </c>
      <c r="J54" s="7">
        <f t="shared" si="4"/>
        <v>182400</v>
      </c>
      <c r="K54" s="24" t="s">
        <v>229</v>
      </c>
      <c r="L54" s="24" t="s">
        <v>230</v>
      </c>
      <c r="M54" s="24" t="s">
        <v>6</v>
      </c>
      <c r="Q54" s="26">
        <v>12000</v>
      </c>
      <c r="R54" s="26">
        <f t="shared" si="5"/>
        <v>182400</v>
      </c>
      <c r="S54" s="26">
        <v>0</v>
      </c>
      <c r="T54" s="26">
        <f t="shared" si="6"/>
        <v>0</v>
      </c>
      <c r="V54" s="1">
        <f t="shared" si="3"/>
        <v>0</v>
      </c>
    </row>
    <row r="55" spans="1:22" ht="101.25" customHeight="1" x14ac:dyDescent="0.3">
      <c r="A55" s="5">
        <v>68</v>
      </c>
      <c r="B55" s="4" t="s">
        <v>231</v>
      </c>
      <c r="C55" s="28" t="s">
        <v>232</v>
      </c>
      <c r="D55" s="5" t="s">
        <v>4</v>
      </c>
      <c r="E55" s="15" t="s">
        <v>233</v>
      </c>
      <c r="F55" s="5" t="s">
        <v>5</v>
      </c>
      <c r="G55" s="7">
        <v>105</v>
      </c>
      <c r="H55" s="21">
        <f>4500+3000</f>
        <v>7500</v>
      </c>
      <c r="I55" s="4">
        <v>7500</v>
      </c>
      <c r="J55" s="7">
        <f t="shared" si="4"/>
        <v>787500</v>
      </c>
      <c r="K55" s="24" t="s">
        <v>234</v>
      </c>
      <c r="L55" s="24" t="s">
        <v>235</v>
      </c>
      <c r="M55" s="24" t="s">
        <v>6</v>
      </c>
      <c r="Q55" s="26">
        <v>0</v>
      </c>
      <c r="R55" s="26">
        <f t="shared" si="5"/>
        <v>0</v>
      </c>
      <c r="S55" s="26">
        <v>7500</v>
      </c>
      <c r="T55" s="26">
        <f t="shared" si="6"/>
        <v>787500</v>
      </c>
      <c r="V55" s="1">
        <f t="shared" si="3"/>
        <v>0</v>
      </c>
    </row>
    <row r="56" spans="1:22" ht="101.25" hidden="1" customHeight="1" x14ac:dyDescent="0.3">
      <c r="A56" s="5">
        <v>69</v>
      </c>
      <c r="B56" s="4">
        <v>33631490</v>
      </c>
      <c r="C56" s="28" t="s">
        <v>236</v>
      </c>
      <c r="D56" s="5" t="s">
        <v>4</v>
      </c>
      <c r="E56" s="15" t="s">
        <v>237</v>
      </c>
      <c r="F56" s="5" t="s">
        <v>5</v>
      </c>
      <c r="G56" s="7">
        <v>2200</v>
      </c>
      <c r="H56" s="5">
        <v>85</v>
      </c>
      <c r="I56" s="4">
        <v>100</v>
      </c>
      <c r="J56" s="7">
        <f t="shared" si="4"/>
        <v>220000</v>
      </c>
      <c r="K56" s="24" t="s">
        <v>238</v>
      </c>
      <c r="L56" s="24" t="s">
        <v>239</v>
      </c>
      <c r="M56" s="24" t="s">
        <v>6</v>
      </c>
      <c r="Q56" s="26">
        <v>100</v>
      </c>
      <c r="R56" s="26">
        <f t="shared" si="5"/>
        <v>220000</v>
      </c>
      <c r="S56" s="26">
        <v>0</v>
      </c>
      <c r="T56" s="26">
        <f t="shared" si="6"/>
        <v>0</v>
      </c>
      <c r="V56" s="1">
        <f t="shared" si="3"/>
        <v>0</v>
      </c>
    </row>
    <row r="57" spans="1:22" ht="101.25" customHeight="1" x14ac:dyDescent="0.3">
      <c r="A57" s="5">
        <v>70</v>
      </c>
      <c r="B57" s="4">
        <v>33621740</v>
      </c>
      <c r="C57" s="28" t="s">
        <v>240</v>
      </c>
      <c r="D57" s="5" t="s">
        <v>4</v>
      </c>
      <c r="E57" s="15" t="s">
        <v>241</v>
      </c>
      <c r="F57" s="5" t="s">
        <v>5</v>
      </c>
      <c r="G57" s="7">
        <v>5.7</v>
      </c>
      <c r="H57" s="21">
        <f>5700+600</f>
        <v>6300</v>
      </c>
      <c r="I57" s="4">
        <v>7200</v>
      </c>
      <c r="J57" s="7">
        <f t="shared" si="4"/>
        <v>41040</v>
      </c>
      <c r="K57" s="24" t="s">
        <v>242</v>
      </c>
      <c r="L57" s="24" t="s">
        <v>243</v>
      </c>
      <c r="M57" s="24" t="s">
        <v>6</v>
      </c>
      <c r="Q57" s="26">
        <v>7200</v>
      </c>
      <c r="R57" s="26">
        <f t="shared" si="5"/>
        <v>41040</v>
      </c>
      <c r="S57" s="26">
        <v>0</v>
      </c>
      <c r="T57" s="26">
        <f t="shared" si="6"/>
        <v>0</v>
      </c>
      <c r="V57" s="1">
        <f t="shared" si="3"/>
        <v>0</v>
      </c>
    </row>
    <row r="58" spans="1:22" ht="101.25" customHeight="1" x14ac:dyDescent="0.3">
      <c r="A58" s="5">
        <v>71</v>
      </c>
      <c r="B58" s="4">
        <v>33631290</v>
      </c>
      <c r="C58" s="28" t="s">
        <v>244</v>
      </c>
      <c r="D58" s="5" t="s">
        <v>4</v>
      </c>
      <c r="E58" s="15" t="s">
        <v>245</v>
      </c>
      <c r="F58" s="5" t="s">
        <v>5</v>
      </c>
      <c r="G58" s="7">
        <v>750</v>
      </c>
      <c r="H58" s="21">
        <f>300+50</f>
        <v>350</v>
      </c>
      <c r="I58" s="4">
        <v>420</v>
      </c>
      <c r="J58" s="7">
        <f t="shared" si="4"/>
        <v>315000</v>
      </c>
      <c r="K58" s="24" t="s">
        <v>246</v>
      </c>
      <c r="L58" s="24" t="s">
        <v>247</v>
      </c>
      <c r="M58" s="24" t="s">
        <v>6</v>
      </c>
      <c r="Q58" s="26">
        <v>0</v>
      </c>
      <c r="R58" s="26">
        <f t="shared" si="5"/>
        <v>0</v>
      </c>
      <c r="S58" s="26">
        <v>420</v>
      </c>
      <c r="T58" s="26">
        <f t="shared" si="6"/>
        <v>315000</v>
      </c>
      <c r="V58" s="1">
        <f t="shared" si="3"/>
        <v>0</v>
      </c>
    </row>
    <row r="59" spans="1:22" ht="101.25" hidden="1" customHeight="1" x14ac:dyDescent="0.3">
      <c r="A59" s="5">
        <v>74</v>
      </c>
      <c r="B59" s="4">
        <v>33691140</v>
      </c>
      <c r="C59" s="28" t="s">
        <v>250</v>
      </c>
      <c r="D59" s="5" t="s">
        <v>4</v>
      </c>
      <c r="E59" s="15" t="s">
        <v>251</v>
      </c>
      <c r="F59" s="5" t="s">
        <v>5</v>
      </c>
      <c r="G59" s="7">
        <v>93</v>
      </c>
      <c r="H59" s="5">
        <v>500</v>
      </c>
      <c r="I59" s="4">
        <v>500</v>
      </c>
      <c r="J59" s="7">
        <f t="shared" si="4"/>
        <v>46500</v>
      </c>
      <c r="K59" s="24" t="s">
        <v>252</v>
      </c>
      <c r="L59" s="24" t="s">
        <v>253</v>
      </c>
      <c r="M59" s="24" t="s">
        <v>6</v>
      </c>
      <c r="Q59" s="26">
        <v>0</v>
      </c>
      <c r="R59" s="26">
        <f t="shared" si="5"/>
        <v>0</v>
      </c>
      <c r="S59" s="26">
        <v>500</v>
      </c>
      <c r="T59" s="26">
        <f t="shared" si="6"/>
        <v>46500</v>
      </c>
      <c r="V59" s="1">
        <f t="shared" si="3"/>
        <v>0</v>
      </c>
    </row>
    <row r="60" spans="1:22" ht="101.25" customHeight="1" x14ac:dyDescent="0.3">
      <c r="A60" s="5">
        <v>75</v>
      </c>
      <c r="B60" s="4">
        <v>33691202</v>
      </c>
      <c r="C60" s="28" t="s">
        <v>254</v>
      </c>
      <c r="D60" s="5" t="s">
        <v>4</v>
      </c>
      <c r="E60" s="15" t="s">
        <v>255</v>
      </c>
      <c r="F60" s="5" t="s">
        <v>5</v>
      </c>
      <c r="G60" s="7">
        <v>183</v>
      </c>
      <c r="H60" s="21">
        <f>500+400</f>
        <v>900</v>
      </c>
      <c r="I60" s="4">
        <v>4000</v>
      </c>
      <c r="J60" s="7">
        <f t="shared" si="4"/>
        <v>732000</v>
      </c>
      <c r="K60" s="24" t="s">
        <v>256</v>
      </c>
      <c r="L60" s="24" t="s">
        <v>257</v>
      </c>
      <c r="M60" s="24" t="s">
        <v>6</v>
      </c>
      <c r="Q60" s="26">
        <v>400</v>
      </c>
      <c r="R60" s="26">
        <f t="shared" si="5"/>
        <v>73200</v>
      </c>
      <c r="S60" s="26">
        <v>3600</v>
      </c>
      <c r="T60" s="26">
        <f t="shared" si="6"/>
        <v>658800</v>
      </c>
      <c r="V60" s="1">
        <f t="shared" si="3"/>
        <v>0</v>
      </c>
    </row>
    <row r="61" spans="1:22" ht="101.25" hidden="1" customHeight="1" x14ac:dyDescent="0.3">
      <c r="A61" s="5">
        <v>76</v>
      </c>
      <c r="B61" s="4">
        <v>33621690</v>
      </c>
      <c r="C61" s="28" t="s">
        <v>258</v>
      </c>
      <c r="D61" s="5" t="s">
        <v>4</v>
      </c>
      <c r="E61" s="15" t="s">
        <v>259</v>
      </c>
      <c r="F61" s="5" t="s">
        <v>5</v>
      </c>
      <c r="G61" s="7">
        <v>26.7</v>
      </c>
      <c r="H61" s="5">
        <v>4000</v>
      </c>
      <c r="I61" s="4">
        <v>4000</v>
      </c>
      <c r="J61" s="7">
        <f t="shared" si="4"/>
        <v>106800</v>
      </c>
      <c r="K61" s="24" t="s">
        <v>260</v>
      </c>
      <c r="L61" s="24" t="s">
        <v>261</v>
      </c>
      <c r="M61" s="24" t="s">
        <v>6</v>
      </c>
      <c r="Q61" s="26">
        <v>4000</v>
      </c>
      <c r="R61" s="26">
        <f t="shared" si="5"/>
        <v>106800</v>
      </c>
      <c r="S61" s="26">
        <v>0</v>
      </c>
      <c r="T61" s="26">
        <f t="shared" si="6"/>
        <v>0</v>
      </c>
      <c r="V61" s="1">
        <f t="shared" si="3"/>
        <v>0</v>
      </c>
    </row>
    <row r="62" spans="1:22" ht="101.25" hidden="1" customHeight="1" x14ac:dyDescent="0.3">
      <c r="A62" s="5">
        <v>77</v>
      </c>
      <c r="B62" s="4">
        <v>33621590</v>
      </c>
      <c r="C62" s="28" t="s">
        <v>262</v>
      </c>
      <c r="D62" s="5" t="s">
        <v>4</v>
      </c>
      <c r="E62" s="15" t="s">
        <v>263</v>
      </c>
      <c r="F62" s="5" t="s">
        <v>5</v>
      </c>
      <c r="G62" s="7">
        <v>3.36</v>
      </c>
      <c r="H62" s="5">
        <v>2500</v>
      </c>
      <c r="I62" s="4">
        <v>2500</v>
      </c>
      <c r="J62" s="7">
        <f t="shared" si="4"/>
        <v>8400</v>
      </c>
      <c r="K62" s="24" t="s">
        <v>264</v>
      </c>
      <c r="L62" s="24" t="s">
        <v>265</v>
      </c>
      <c r="M62" s="24" t="s">
        <v>6</v>
      </c>
      <c r="Q62" s="26">
        <v>2500</v>
      </c>
      <c r="R62" s="26">
        <f t="shared" si="5"/>
        <v>8400</v>
      </c>
      <c r="S62" s="26">
        <v>0</v>
      </c>
      <c r="T62" s="26">
        <f t="shared" si="6"/>
        <v>0</v>
      </c>
      <c r="V62" s="1">
        <f t="shared" si="3"/>
        <v>0</v>
      </c>
    </row>
    <row r="63" spans="1:22" ht="101.25" customHeight="1" x14ac:dyDescent="0.3">
      <c r="A63" s="5">
        <v>78</v>
      </c>
      <c r="B63" s="4">
        <v>33691500</v>
      </c>
      <c r="C63" s="28" t="s">
        <v>266</v>
      </c>
      <c r="D63" s="5" t="s">
        <v>4</v>
      </c>
      <c r="E63" s="15" t="s">
        <v>267</v>
      </c>
      <c r="F63" s="5" t="s">
        <v>5</v>
      </c>
      <c r="G63" s="7">
        <v>1900</v>
      </c>
      <c r="H63" s="21">
        <f>350+250</f>
        <v>600</v>
      </c>
      <c r="I63" s="4">
        <v>600</v>
      </c>
      <c r="J63" s="7">
        <f t="shared" si="4"/>
        <v>1140000</v>
      </c>
      <c r="K63" s="24" t="s">
        <v>268</v>
      </c>
      <c r="L63" s="24" t="s">
        <v>269</v>
      </c>
      <c r="M63" s="24" t="s">
        <v>6</v>
      </c>
      <c r="Q63" s="26">
        <v>600</v>
      </c>
      <c r="R63" s="26">
        <f t="shared" si="5"/>
        <v>1140000</v>
      </c>
      <c r="S63" s="26">
        <v>0</v>
      </c>
      <c r="T63" s="26">
        <f t="shared" si="6"/>
        <v>0</v>
      </c>
      <c r="V63" s="1">
        <f t="shared" si="3"/>
        <v>0</v>
      </c>
    </row>
    <row r="64" spans="1:22" ht="101.25" hidden="1" customHeight="1" x14ac:dyDescent="0.3">
      <c r="A64" s="5">
        <v>79</v>
      </c>
      <c r="B64" s="4" t="s">
        <v>270</v>
      </c>
      <c r="C64" s="28" t="s">
        <v>271</v>
      </c>
      <c r="D64" s="5" t="s">
        <v>4</v>
      </c>
      <c r="E64" s="15" t="s">
        <v>272</v>
      </c>
      <c r="F64" s="5" t="s">
        <v>5</v>
      </c>
      <c r="G64" s="7">
        <v>42</v>
      </c>
      <c r="H64" s="5">
        <v>1400</v>
      </c>
      <c r="I64" s="4">
        <v>3200</v>
      </c>
      <c r="J64" s="7">
        <f t="shared" si="4"/>
        <v>134400</v>
      </c>
      <c r="K64" s="24" t="s">
        <v>273</v>
      </c>
      <c r="L64" s="24" t="s">
        <v>274</v>
      </c>
      <c r="M64" s="24" t="s">
        <v>6</v>
      </c>
      <c r="Q64" s="26">
        <v>3200</v>
      </c>
      <c r="R64" s="26">
        <f t="shared" si="5"/>
        <v>134400</v>
      </c>
      <c r="S64" s="26">
        <v>0</v>
      </c>
      <c r="T64" s="26">
        <f t="shared" si="6"/>
        <v>0</v>
      </c>
      <c r="V64" s="1">
        <f t="shared" si="3"/>
        <v>0</v>
      </c>
    </row>
    <row r="65" spans="1:22" ht="101.25" customHeight="1" x14ac:dyDescent="0.3">
      <c r="A65" s="5">
        <v>80</v>
      </c>
      <c r="B65" s="4">
        <v>33611130</v>
      </c>
      <c r="C65" s="28" t="s">
        <v>275</v>
      </c>
      <c r="D65" s="5" t="s">
        <v>4</v>
      </c>
      <c r="E65" s="15" t="s">
        <v>276</v>
      </c>
      <c r="F65" s="5" t="s">
        <v>5</v>
      </c>
      <c r="G65" s="7">
        <v>54</v>
      </c>
      <c r="H65" s="21">
        <f>500+600</f>
        <v>1100</v>
      </c>
      <c r="I65" s="4">
        <v>2500</v>
      </c>
      <c r="J65" s="7">
        <f t="shared" si="4"/>
        <v>135000</v>
      </c>
      <c r="K65" s="24" t="s">
        <v>277</v>
      </c>
      <c r="L65" s="24" t="s">
        <v>278</v>
      </c>
      <c r="M65" s="24" t="s">
        <v>6</v>
      </c>
      <c r="Q65" s="26">
        <v>2200</v>
      </c>
      <c r="R65" s="26">
        <f t="shared" si="5"/>
        <v>118800</v>
      </c>
      <c r="S65" s="26">
        <v>300</v>
      </c>
      <c r="T65" s="26">
        <f t="shared" si="6"/>
        <v>16200</v>
      </c>
      <c r="V65" s="1">
        <f t="shared" si="3"/>
        <v>0</v>
      </c>
    </row>
    <row r="66" spans="1:22" ht="101.25" customHeight="1" x14ac:dyDescent="0.3">
      <c r="A66" s="5">
        <v>81</v>
      </c>
      <c r="B66" s="4">
        <v>33621290</v>
      </c>
      <c r="C66" s="28" t="s">
        <v>279</v>
      </c>
      <c r="D66" s="5" t="s">
        <v>4</v>
      </c>
      <c r="E66" s="15" t="s">
        <v>280</v>
      </c>
      <c r="F66" s="5" t="s">
        <v>5</v>
      </c>
      <c r="G66" s="7">
        <v>106</v>
      </c>
      <c r="H66" s="21">
        <f>2750+600</f>
        <v>3350</v>
      </c>
      <c r="I66" s="4">
        <v>3600</v>
      </c>
      <c r="J66" s="7">
        <f t="shared" ref="J66:J97" si="7">I66*G66</f>
        <v>381600</v>
      </c>
      <c r="K66" s="24" t="s">
        <v>281</v>
      </c>
      <c r="L66" s="24" t="s">
        <v>282</v>
      </c>
      <c r="M66" s="24" t="s">
        <v>39</v>
      </c>
      <c r="Q66" s="26">
        <v>2600</v>
      </c>
      <c r="R66" s="26">
        <f t="shared" ref="R66:R97" si="8">Q66*G66</f>
        <v>275600</v>
      </c>
      <c r="S66" s="26">
        <v>1000</v>
      </c>
      <c r="T66" s="26">
        <f t="shared" ref="T66:T97" si="9">S66*G66</f>
        <v>106000</v>
      </c>
      <c r="V66" s="1">
        <f t="shared" ref="V66:V129" si="10">I66-Q66-S66</f>
        <v>0</v>
      </c>
    </row>
    <row r="67" spans="1:22" ht="101.25" hidden="1" customHeight="1" x14ac:dyDescent="0.3">
      <c r="A67" s="5">
        <v>82</v>
      </c>
      <c r="B67" s="4">
        <v>33651192</v>
      </c>
      <c r="C67" s="28" t="s">
        <v>283</v>
      </c>
      <c r="D67" s="5" t="s">
        <v>4</v>
      </c>
      <c r="E67" s="15" t="s">
        <v>284</v>
      </c>
      <c r="F67" s="5" t="s">
        <v>5</v>
      </c>
      <c r="G67" s="7">
        <v>120000</v>
      </c>
      <c r="H67" s="5">
        <v>8</v>
      </c>
      <c r="I67" s="4">
        <v>8</v>
      </c>
      <c r="J67" s="7">
        <f t="shared" si="7"/>
        <v>960000</v>
      </c>
      <c r="K67" s="24" t="s">
        <v>285</v>
      </c>
      <c r="L67" s="24" t="s">
        <v>286</v>
      </c>
      <c r="M67" s="24" t="s">
        <v>6</v>
      </c>
      <c r="N67" s="23" t="s">
        <v>287</v>
      </c>
      <c r="Q67" s="26">
        <v>0</v>
      </c>
      <c r="R67" s="26">
        <f t="shared" si="8"/>
        <v>0</v>
      </c>
      <c r="S67" s="26">
        <v>8</v>
      </c>
      <c r="T67" s="26">
        <f t="shared" si="9"/>
        <v>960000</v>
      </c>
      <c r="V67" s="1">
        <f t="shared" si="10"/>
        <v>0</v>
      </c>
    </row>
    <row r="68" spans="1:22" ht="101.25" hidden="1" customHeight="1" x14ac:dyDescent="0.3">
      <c r="A68" s="5">
        <v>83</v>
      </c>
      <c r="B68" s="4">
        <v>33621360</v>
      </c>
      <c r="C68" s="28" t="s">
        <v>288</v>
      </c>
      <c r="D68" s="5" t="s">
        <v>4</v>
      </c>
      <c r="E68" s="15" t="s">
        <v>289</v>
      </c>
      <c r="F68" s="5" t="s">
        <v>5</v>
      </c>
      <c r="G68" s="7">
        <v>720</v>
      </c>
      <c r="H68" s="5">
        <v>5050</v>
      </c>
      <c r="I68" s="4">
        <v>4400</v>
      </c>
      <c r="J68" s="7">
        <f t="shared" si="7"/>
        <v>3168000</v>
      </c>
      <c r="K68" s="24" t="s">
        <v>290</v>
      </c>
      <c r="L68" s="24" t="s">
        <v>291</v>
      </c>
      <c r="M68" s="24" t="s">
        <v>6</v>
      </c>
      <c r="N68" s="23" t="s">
        <v>292</v>
      </c>
      <c r="Q68" s="26">
        <v>4400</v>
      </c>
      <c r="R68" s="26">
        <f t="shared" si="8"/>
        <v>3168000</v>
      </c>
      <c r="S68" s="26">
        <v>0</v>
      </c>
      <c r="T68" s="26">
        <f t="shared" si="9"/>
        <v>0</v>
      </c>
      <c r="V68" s="1">
        <f t="shared" si="10"/>
        <v>0</v>
      </c>
    </row>
    <row r="69" spans="1:22" ht="101.25" hidden="1" customHeight="1" x14ac:dyDescent="0.3">
      <c r="A69" s="5">
        <v>84</v>
      </c>
      <c r="B69" s="4">
        <v>33651163</v>
      </c>
      <c r="C69" s="28" t="s">
        <v>293</v>
      </c>
      <c r="D69" s="5" t="s">
        <v>4</v>
      </c>
      <c r="E69" s="15" t="s">
        <v>294</v>
      </c>
      <c r="F69" s="5" t="s">
        <v>5</v>
      </c>
      <c r="G69" s="7">
        <v>1483</v>
      </c>
      <c r="H69" s="5">
        <v>3000</v>
      </c>
      <c r="I69" s="4">
        <v>2000</v>
      </c>
      <c r="J69" s="7">
        <f t="shared" si="7"/>
        <v>2966000</v>
      </c>
      <c r="K69" s="24" t="s">
        <v>295</v>
      </c>
      <c r="L69" s="24" t="s">
        <v>296</v>
      </c>
      <c r="M69" s="24" t="s">
        <v>6</v>
      </c>
      <c r="N69" s="23" t="s">
        <v>297</v>
      </c>
      <c r="Q69" s="26">
        <v>300</v>
      </c>
      <c r="R69" s="26">
        <f t="shared" si="8"/>
        <v>444900</v>
      </c>
      <c r="S69" s="26">
        <v>1700</v>
      </c>
      <c r="T69" s="26">
        <f t="shared" si="9"/>
        <v>2521100</v>
      </c>
      <c r="V69" s="1">
        <f t="shared" si="10"/>
        <v>0</v>
      </c>
    </row>
    <row r="70" spans="1:22" ht="101.25" customHeight="1" x14ac:dyDescent="0.3">
      <c r="A70" s="5">
        <v>85</v>
      </c>
      <c r="B70" s="4">
        <v>33691176</v>
      </c>
      <c r="C70" s="28" t="s">
        <v>298</v>
      </c>
      <c r="D70" s="5" t="s">
        <v>4</v>
      </c>
      <c r="E70" s="15" t="s">
        <v>299</v>
      </c>
      <c r="F70" s="5" t="s">
        <v>5</v>
      </c>
      <c r="G70" s="7">
        <v>3009</v>
      </c>
      <c r="H70" s="21">
        <f>5000+1450</f>
        <v>6450</v>
      </c>
      <c r="I70" s="4">
        <v>5000</v>
      </c>
      <c r="J70" s="7">
        <f t="shared" si="7"/>
        <v>15045000</v>
      </c>
      <c r="K70" s="24" t="s">
        <v>300</v>
      </c>
      <c r="L70" s="24" t="s">
        <v>301</v>
      </c>
      <c r="M70" s="24" t="s">
        <v>6</v>
      </c>
      <c r="Q70" s="26">
        <v>0</v>
      </c>
      <c r="R70" s="26">
        <f t="shared" si="8"/>
        <v>0</v>
      </c>
      <c r="S70" s="26">
        <v>5000</v>
      </c>
      <c r="T70" s="26">
        <f t="shared" si="9"/>
        <v>15045000</v>
      </c>
      <c r="V70" s="1">
        <f t="shared" si="10"/>
        <v>0</v>
      </c>
    </row>
    <row r="71" spans="1:22" ht="101.25" hidden="1" customHeight="1" x14ac:dyDescent="0.3">
      <c r="A71" s="5">
        <v>86</v>
      </c>
      <c r="B71" s="4">
        <v>33691176</v>
      </c>
      <c r="C71" s="28" t="s">
        <v>302</v>
      </c>
      <c r="D71" s="5" t="s">
        <v>4</v>
      </c>
      <c r="E71" s="15" t="s">
        <v>303</v>
      </c>
      <c r="F71" s="5" t="s">
        <v>5</v>
      </c>
      <c r="G71" s="7">
        <v>1200</v>
      </c>
      <c r="H71" s="5">
        <v>1800</v>
      </c>
      <c r="I71" s="4">
        <v>2800</v>
      </c>
      <c r="J71" s="7">
        <f t="shared" si="7"/>
        <v>3360000</v>
      </c>
      <c r="K71" s="24" t="s">
        <v>304</v>
      </c>
      <c r="L71" s="24" t="s">
        <v>305</v>
      </c>
      <c r="M71" s="24" t="s">
        <v>6</v>
      </c>
      <c r="N71" s="23" t="s">
        <v>306</v>
      </c>
      <c r="Q71" s="26">
        <v>2500</v>
      </c>
      <c r="R71" s="26">
        <f t="shared" si="8"/>
        <v>3000000</v>
      </c>
      <c r="S71" s="26">
        <v>300</v>
      </c>
      <c r="T71" s="26">
        <f t="shared" si="9"/>
        <v>360000</v>
      </c>
      <c r="V71" s="1">
        <f t="shared" si="10"/>
        <v>0</v>
      </c>
    </row>
    <row r="72" spans="1:22" ht="101.25" customHeight="1" x14ac:dyDescent="0.3">
      <c r="A72" s="5">
        <v>87</v>
      </c>
      <c r="B72" s="4">
        <v>33651170</v>
      </c>
      <c r="C72" s="28" t="s">
        <v>307</v>
      </c>
      <c r="D72" s="5" t="s">
        <v>4</v>
      </c>
      <c r="E72" s="15" t="s">
        <v>308</v>
      </c>
      <c r="F72" s="5" t="s">
        <v>5</v>
      </c>
      <c r="G72" s="7">
        <v>18.5</v>
      </c>
      <c r="H72" s="21">
        <f>1000+300</f>
        <v>1300</v>
      </c>
      <c r="I72" s="4">
        <v>2000</v>
      </c>
      <c r="J72" s="7">
        <f t="shared" si="7"/>
        <v>37000</v>
      </c>
      <c r="K72" s="24" t="s">
        <v>309</v>
      </c>
      <c r="L72" s="24" t="s">
        <v>310</v>
      </c>
      <c r="M72" s="24" t="s">
        <v>6</v>
      </c>
      <c r="N72" s="23" t="s">
        <v>311</v>
      </c>
      <c r="Q72" s="26">
        <v>0</v>
      </c>
      <c r="R72" s="26">
        <f t="shared" si="8"/>
        <v>0</v>
      </c>
      <c r="S72" s="26">
        <v>2000</v>
      </c>
      <c r="T72" s="26">
        <f t="shared" si="9"/>
        <v>37000</v>
      </c>
      <c r="V72" s="1">
        <f t="shared" si="10"/>
        <v>0</v>
      </c>
    </row>
    <row r="73" spans="1:22" ht="101.25" hidden="1" customHeight="1" x14ac:dyDescent="0.3">
      <c r="A73" s="5">
        <v>88</v>
      </c>
      <c r="B73" s="4">
        <v>33651134</v>
      </c>
      <c r="C73" s="28" t="s">
        <v>312</v>
      </c>
      <c r="D73" s="5" t="s">
        <v>4</v>
      </c>
      <c r="E73" s="15" t="s">
        <v>313</v>
      </c>
      <c r="F73" s="5" t="s">
        <v>5</v>
      </c>
      <c r="G73" s="7">
        <v>28.5</v>
      </c>
      <c r="H73" s="5">
        <v>500</v>
      </c>
      <c r="I73" s="4">
        <v>1000</v>
      </c>
      <c r="J73" s="7">
        <f t="shared" si="7"/>
        <v>28500</v>
      </c>
      <c r="K73" s="24" t="s">
        <v>314</v>
      </c>
      <c r="L73" s="24" t="s">
        <v>315</v>
      </c>
      <c r="M73" s="24" t="s">
        <v>6</v>
      </c>
      <c r="Q73" s="26">
        <v>600</v>
      </c>
      <c r="R73" s="26">
        <f t="shared" si="8"/>
        <v>17100</v>
      </c>
      <c r="S73" s="26">
        <v>400</v>
      </c>
      <c r="T73" s="26">
        <f t="shared" si="9"/>
        <v>11400</v>
      </c>
      <c r="V73" s="1">
        <f t="shared" si="10"/>
        <v>0</v>
      </c>
    </row>
    <row r="74" spans="1:22" ht="101.25" hidden="1" customHeight="1" x14ac:dyDescent="0.3">
      <c r="A74" s="5">
        <v>89</v>
      </c>
      <c r="B74" s="4">
        <v>33611170</v>
      </c>
      <c r="C74" s="28" t="s">
        <v>316</v>
      </c>
      <c r="D74" s="5" t="s">
        <v>4</v>
      </c>
      <c r="E74" s="15" t="s">
        <v>317</v>
      </c>
      <c r="F74" s="5" t="s">
        <v>5</v>
      </c>
      <c r="G74" s="7">
        <v>45</v>
      </c>
      <c r="H74" s="5">
        <v>2200</v>
      </c>
      <c r="I74" s="4">
        <v>1100</v>
      </c>
      <c r="J74" s="7">
        <f t="shared" si="7"/>
        <v>49500</v>
      </c>
      <c r="K74" s="24" t="s">
        <v>318</v>
      </c>
      <c r="L74" s="24" t="s">
        <v>319</v>
      </c>
      <c r="M74" s="24" t="s">
        <v>6</v>
      </c>
      <c r="Q74" s="26">
        <v>100</v>
      </c>
      <c r="R74" s="26">
        <f t="shared" si="8"/>
        <v>4500</v>
      </c>
      <c r="S74" s="26">
        <v>1000</v>
      </c>
      <c r="T74" s="26">
        <f t="shared" si="9"/>
        <v>45000</v>
      </c>
      <c r="V74" s="1">
        <f t="shared" si="10"/>
        <v>0</v>
      </c>
    </row>
    <row r="75" spans="1:22" ht="101.25" hidden="1" customHeight="1" x14ac:dyDescent="0.3">
      <c r="A75" s="5">
        <v>90</v>
      </c>
      <c r="B75" s="4">
        <v>33611240</v>
      </c>
      <c r="C75" s="28" t="s">
        <v>320</v>
      </c>
      <c r="D75" s="5" t="s">
        <v>4</v>
      </c>
      <c r="E75" s="15" t="s">
        <v>321</v>
      </c>
      <c r="F75" s="5" t="s">
        <v>5</v>
      </c>
      <c r="G75" s="7">
        <v>4</v>
      </c>
      <c r="H75" s="5">
        <v>8500</v>
      </c>
      <c r="I75" s="4">
        <v>8000</v>
      </c>
      <c r="J75" s="7">
        <f t="shared" si="7"/>
        <v>32000</v>
      </c>
      <c r="K75" s="24" t="s">
        <v>322</v>
      </c>
      <c r="L75" s="24" t="s">
        <v>323</v>
      </c>
      <c r="M75" s="24" t="s">
        <v>6</v>
      </c>
      <c r="Q75" s="26">
        <v>0</v>
      </c>
      <c r="R75" s="26">
        <f t="shared" si="8"/>
        <v>0</v>
      </c>
      <c r="S75" s="26">
        <v>8000</v>
      </c>
      <c r="T75" s="26">
        <f t="shared" si="9"/>
        <v>32000</v>
      </c>
      <c r="V75" s="1">
        <f t="shared" si="10"/>
        <v>0</v>
      </c>
    </row>
    <row r="76" spans="1:22" ht="101.25" hidden="1" customHeight="1" x14ac:dyDescent="0.3">
      <c r="A76" s="5">
        <v>91</v>
      </c>
      <c r="B76" s="4">
        <v>33661156</v>
      </c>
      <c r="C76" s="28" t="s">
        <v>324</v>
      </c>
      <c r="D76" s="5" t="s">
        <v>4</v>
      </c>
      <c r="E76" s="15" t="s">
        <v>325</v>
      </c>
      <c r="F76" s="5" t="s">
        <v>5</v>
      </c>
      <c r="G76" s="7">
        <v>374</v>
      </c>
      <c r="H76" s="5">
        <v>20</v>
      </c>
      <c r="I76" s="4">
        <v>20</v>
      </c>
      <c r="J76" s="7">
        <f t="shared" si="7"/>
        <v>7480</v>
      </c>
      <c r="K76" s="24" t="s">
        <v>326</v>
      </c>
      <c r="L76" s="24" t="s">
        <v>327</v>
      </c>
      <c r="M76" s="24" t="s">
        <v>6</v>
      </c>
      <c r="Q76" s="26">
        <v>20</v>
      </c>
      <c r="R76" s="26">
        <f t="shared" si="8"/>
        <v>7480</v>
      </c>
      <c r="S76" s="26">
        <v>0</v>
      </c>
      <c r="T76" s="26">
        <f t="shared" si="9"/>
        <v>0</v>
      </c>
      <c r="V76" s="1">
        <f t="shared" si="10"/>
        <v>0</v>
      </c>
    </row>
    <row r="77" spans="1:22" ht="101.25" hidden="1" customHeight="1" x14ac:dyDescent="0.3">
      <c r="A77" s="5">
        <v>92</v>
      </c>
      <c r="B77" s="4">
        <v>33141165</v>
      </c>
      <c r="C77" s="28" t="s">
        <v>328</v>
      </c>
      <c r="D77" s="5" t="s">
        <v>4</v>
      </c>
      <c r="E77" s="15" t="s">
        <v>329</v>
      </c>
      <c r="F77" s="5" t="s">
        <v>5</v>
      </c>
      <c r="G77" s="7">
        <v>14786</v>
      </c>
      <c r="H77" s="5">
        <v>50</v>
      </c>
      <c r="I77" s="4">
        <v>50</v>
      </c>
      <c r="J77" s="7">
        <f t="shared" si="7"/>
        <v>739300</v>
      </c>
      <c r="K77" s="24" t="s">
        <v>330</v>
      </c>
      <c r="L77" s="24" t="s">
        <v>331</v>
      </c>
      <c r="M77" s="24" t="s">
        <v>6</v>
      </c>
      <c r="Q77" s="26">
        <v>0</v>
      </c>
      <c r="R77" s="26">
        <f t="shared" si="8"/>
        <v>0</v>
      </c>
      <c r="S77" s="26">
        <v>50</v>
      </c>
      <c r="T77" s="26">
        <f t="shared" si="9"/>
        <v>739300</v>
      </c>
      <c r="V77" s="1">
        <f t="shared" si="10"/>
        <v>0</v>
      </c>
    </row>
    <row r="78" spans="1:22" ht="101.25" customHeight="1" x14ac:dyDescent="0.3">
      <c r="A78" s="5">
        <v>94</v>
      </c>
      <c r="B78" s="4">
        <v>33661117</v>
      </c>
      <c r="C78" s="28" t="s">
        <v>333</v>
      </c>
      <c r="D78" s="5" t="s">
        <v>4</v>
      </c>
      <c r="E78" s="15" t="s">
        <v>334</v>
      </c>
      <c r="F78" s="5" t="s">
        <v>5</v>
      </c>
      <c r="G78" s="7">
        <v>2.4300000000000002</v>
      </c>
      <c r="H78" s="21">
        <f>1500+600</f>
        <v>2100</v>
      </c>
      <c r="I78" s="4">
        <v>3600</v>
      </c>
      <c r="J78" s="7">
        <f t="shared" si="7"/>
        <v>8748</v>
      </c>
      <c r="K78" s="24" t="s">
        <v>335</v>
      </c>
      <c r="L78" s="24" t="s">
        <v>336</v>
      </c>
      <c r="M78" s="24" t="s">
        <v>6</v>
      </c>
      <c r="Q78" s="26">
        <v>3000</v>
      </c>
      <c r="R78" s="26">
        <f t="shared" si="8"/>
        <v>7290.0000000000009</v>
      </c>
      <c r="S78" s="26">
        <v>600</v>
      </c>
      <c r="T78" s="26">
        <f t="shared" si="9"/>
        <v>1458</v>
      </c>
      <c r="V78" s="1">
        <f t="shared" si="10"/>
        <v>0</v>
      </c>
    </row>
    <row r="79" spans="1:22" ht="101.25" hidden="1" customHeight="1" x14ac:dyDescent="0.3">
      <c r="A79" s="5">
        <v>95</v>
      </c>
      <c r="B79" s="4">
        <v>33691176</v>
      </c>
      <c r="C79" s="28" t="s">
        <v>337</v>
      </c>
      <c r="D79" s="5" t="s">
        <v>4</v>
      </c>
      <c r="E79" s="15" t="s">
        <v>338</v>
      </c>
      <c r="F79" s="5" t="s">
        <v>5</v>
      </c>
      <c r="G79" s="7">
        <v>147.97999999999999</v>
      </c>
      <c r="H79" s="5">
        <v>1000</v>
      </c>
      <c r="I79" s="4">
        <v>2500</v>
      </c>
      <c r="J79" s="7">
        <f t="shared" si="7"/>
        <v>369950</v>
      </c>
      <c r="K79" s="24" t="s">
        <v>339</v>
      </c>
      <c r="L79" s="24" t="s">
        <v>340</v>
      </c>
      <c r="M79" s="24" t="s">
        <v>6</v>
      </c>
      <c r="Q79" s="26">
        <v>2500</v>
      </c>
      <c r="R79" s="26">
        <f t="shared" si="8"/>
        <v>369950</v>
      </c>
      <c r="S79" s="26">
        <v>0</v>
      </c>
      <c r="T79" s="26">
        <f t="shared" si="9"/>
        <v>0</v>
      </c>
      <c r="V79" s="1">
        <f t="shared" si="10"/>
        <v>0</v>
      </c>
    </row>
    <row r="80" spans="1:22" ht="101.25" hidden="1" customHeight="1" x14ac:dyDescent="0.3">
      <c r="A80" s="5">
        <v>96</v>
      </c>
      <c r="B80" s="4">
        <v>33661126</v>
      </c>
      <c r="C80" s="28" t="s">
        <v>341</v>
      </c>
      <c r="D80" s="5" t="s">
        <v>4</v>
      </c>
      <c r="E80" s="15" t="s">
        <v>342</v>
      </c>
      <c r="F80" s="5" t="s">
        <v>5</v>
      </c>
      <c r="G80" s="7">
        <v>12</v>
      </c>
      <c r="H80" s="5">
        <v>650</v>
      </c>
      <c r="I80" s="4">
        <v>1200</v>
      </c>
      <c r="J80" s="7">
        <f t="shared" si="7"/>
        <v>14400</v>
      </c>
      <c r="K80" s="24" t="s">
        <v>343</v>
      </c>
      <c r="L80" s="24" t="s">
        <v>344</v>
      </c>
      <c r="M80" s="24" t="s">
        <v>6</v>
      </c>
      <c r="Q80" s="26">
        <v>900</v>
      </c>
      <c r="R80" s="26">
        <f t="shared" si="8"/>
        <v>10800</v>
      </c>
      <c r="S80" s="26">
        <v>300</v>
      </c>
      <c r="T80" s="26">
        <f t="shared" si="9"/>
        <v>3600</v>
      </c>
      <c r="V80" s="1">
        <f t="shared" si="10"/>
        <v>0</v>
      </c>
    </row>
    <row r="81" spans="1:22" ht="101.25" hidden="1" customHeight="1" x14ac:dyDescent="0.3">
      <c r="A81" s="5">
        <v>97</v>
      </c>
      <c r="B81" s="4">
        <v>33611180</v>
      </c>
      <c r="C81" s="28" t="s">
        <v>345</v>
      </c>
      <c r="D81" s="5" t="s">
        <v>4</v>
      </c>
      <c r="E81" s="15" t="s">
        <v>346</v>
      </c>
      <c r="F81" s="5" t="s">
        <v>5</v>
      </c>
      <c r="G81" s="7">
        <v>1830</v>
      </c>
      <c r="H81" s="5">
        <v>200</v>
      </c>
      <c r="I81" s="4">
        <v>480</v>
      </c>
      <c r="J81" s="7">
        <f t="shared" si="7"/>
        <v>878400</v>
      </c>
      <c r="K81" s="24" t="s">
        <v>347</v>
      </c>
      <c r="L81" s="24" t="s">
        <v>348</v>
      </c>
      <c r="M81" s="24" t="s">
        <v>6</v>
      </c>
      <c r="Q81" s="26">
        <v>120</v>
      </c>
      <c r="R81" s="26">
        <f t="shared" si="8"/>
        <v>219600</v>
      </c>
      <c r="S81" s="26">
        <v>360</v>
      </c>
      <c r="T81" s="26">
        <f t="shared" si="9"/>
        <v>658800</v>
      </c>
      <c r="V81" s="1">
        <f t="shared" si="10"/>
        <v>0</v>
      </c>
    </row>
    <row r="82" spans="1:22" ht="101.25" customHeight="1" x14ac:dyDescent="0.3">
      <c r="A82" s="5">
        <v>99</v>
      </c>
      <c r="B82" s="4">
        <v>33611370</v>
      </c>
      <c r="C82" s="28" t="s">
        <v>350</v>
      </c>
      <c r="D82" s="5" t="s">
        <v>4</v>
      </c>
      <c r="E82" s="15" t="s">
        <v>351</v>
      </c>
      <c r="F82" s="5" t="s">
        <v>5</v>
      </c>
      <c r="G82" s="7">
        <v>25</v>
      </c>
      <c r="H82" s="21">
        <f>200+80</f>
        <v>280</v>
      </c>
      <c r="I82" s="4">
        <v>400</v>
      </c>
      <c r="J82" s="7">
        <f t="shared" si="7"/>
        <v>10000</v>
      </c>
      <c r="K82" s="24" t="s">
        <v>352</v>
      </c>
      <c r="L82" s="24" t="s">
        <v>353</v>
      </c>
      <c r="M82" s="24" t="s">
        <v>6</v>
      </c>
      <c r="Q82" s="26">
        <v>0</v>
      </c>
      <c r="R82" s="26">
        <f t="shared" si="8"/>
        <v>0</v>
      </c>
      <c r="S82" s="26">
        <v>400</v>
      </c>
      <c r="T82" s="26">
        <f t="shared" si="9"/>
        <v>10000</v>
      </c>
      <c r="V82" s="1">
        <f t="shared" si="10"/>
        <v>0</v>
      </c>
    </row>
    <row r="83" spans="1:22" ht="101.25" hidden="1" customHeight="1" x14ac:dyDescent="0.3">
      <c r="A83" s="5">
        <v>102</v>
      </c>
      <c r="B83" s="4">
        <v>33661121</v>
      </c>
      <c r="C83" s="28" t="s">
        <v>356</v>
      </c>
      <c r="D83" s="5" t="s">
        <v>4</v>
      </c>
      <c r="E83" s="15" t="s">
        <v>357</v>
      </c>
      <c r="F83" s="5" t="s">
        <v>5</v>
      </c>
      <c r="G83" s="7">
        <v>4.8099999999999996</v>
      </c>
      <c r="H83" s="5">
        <v>1600</v>
      </c>
      <c r="I83" s="4">
        <v>2300</v>
      </c>
      <c r="J83" s="7">
        <f t="shared" si="7"/>
        <v>11063</v>
      </c>
      <c r="K83" s="24" t="s">
        <v>358</v>
      </c>
      <c r="L83" s="24" t="s">
        <v>359</v>
      </c>
      <c r="M83" s="24" t="s">
        <v>6</v>
      </c>
      <c r="Q83" s="26">
        <v>2300</v>
      </c>
      <c r="R83" s="26">
        <f t="shared" si="8"/>
        <v>11063</v>
      </c>
      <c r="S83" s="26">
        <v>0</v>
      </c>
      <c r="T83" s="26">
        <f t="shared" si="9"/>
        <v>0</v>
      </c>
      <c r="V83" s="1">
        <f t="shared" si="10"/>
        <v>0</v>
      </c>
    </row>
    <row r="84" spans="1:22" ht="101.25" customHeight="1" x14ac:dyDescent="0.3">
      <c r="A84" s="5">
        <v>105</v>
      </c>
      <c r="B84" s="4">
        <v>33611390</v>
      </c>
      <c r="C84" s="28" t="s">
        <v>362</v>
      </c>
      <c r="D84" s="5" t="s">
        <v>4</v>
      </c>
      <c r="E84" s="15" t="s">
        <v>363</v>
      </c>
      <c r="F84" s="5" t="s">
        <v>5</v>
      </c>
      <c r="G84" s="7">
        <v>23</v>
      </c>
      <c r="H84" s="21">
        <f>100+70</f>
        <v>170</v>
      </c>
      <c r="I84" s="4">
        <v>250</v>
      </c>
      <c r="J84" s="7">
        <f t="shared" si="7"/>
        <v>5750</v>
      </c>
      <c r="K84" s="24" t="s">
        <v>364</v>
      </c>
      <c r="L84" s="24" t="s">
        <v>365</v>
      </c>
      <c r="M84" s="24" t="s">
        <v>6</v>
      </c>
      <c r="Q84" s="26">
        <v>0</v>
      </c>
      <c r="R84" s="26">
        <f t="shared" si="8"/>
        <v>0</v>
      </c>
      <c r="S84" s="26">
        <v>250</v>
      </c>
      <c r="T84" s="26">
        <f t="shared" si="9"/>
        <v>5750</v>
      </c>
      <c r="V84" s="1">
        <f t="shared" si="10"/>
        <v>0</v>
      </c>
    </row>
    <row r="85" spans="1:22" ht="101.25" customHeight="1" x14ac:dyDescent="0.3">
      <c r="A85" s="5">
        <v>111</v>
      </c>
      <c r="B85" s="4">
        <v>33661122</v>
      </c>
      <c r="C85" s="28" t="s">
        <v>371</v>
      </c>
      <c r="D85" s="5" t="s">
        <v>4</v>
      </c>
      <c r="E85" s="15" t="s">
        <v>372</v>
      </c>
      <c r="F85" s="5" t="s">
        <v>5</v>
      </c>
      <c r="G85" s="7">
        <v>6.68</v>
      </c>
      <c r="H85" s="21">
        <f>700+800</f>
        <v>1500</v>
      </c>
      <c r="I85" s="4">
        <v>2000</v>
      </c>
      <c r="J85" s="7">
        <f t="shared" si="7"/>
        <v>13360</v>
      </c>
      <c r="K85" s="24" t="s">
        <v>373</v>
      </c>
      <c r="L85" s="24" t="s">
        <v>374</v>
      </c>
      <c r="M85" s="24" t="s">
        <v>6</v>
      </c>
      <c r="Q85" s="26">
        <v>1500</v>
      </c>
      <c r="R85" s="26">
        <f t="shared" si="8"/>
        <v>10020</v>
      </c>
      <c r="S85" s="26">
        <v>500</v>
      </c>
      <c r="T85" s="26">
        <f t="shared" si="9"/>
        <v>3340</v>
      </c>
      <c r="V85" s="1">
        <f t="shared" si="10"/>
        <v>0</v>
      </c>
    </row>
    <row r="86" spans="1:22" ht="101.25" customHeight="1" x14ac:dyDescent="0.3">
      <c r="A86" s="5">
        <v>115</v>
      </c>
      <c r="B86" s="4">
        <v>33621240</v>
      </c>
      <c r="C86" s="28" t="s">
        <v>378</v>
      </c>
      <c r="D86" s="5" t="s">
        <v>4</v>
      </c>
      <c r="E86" s="15" t="s">
        <v>379</v>
      </c>
      <c r="F86" s="5" t="s">
        <v>5</v>
      </c>
      <c r="G86" s="7">
        <v>26.9</v>
      </c>
      <c r="H86" s="21">
        <f>100+50</f>
        <v>150</v>
      </c>
      <c r="I86" s="4">
        <v>400</v>
      </c>
      <c r="J86" s="7">
        <f t="shared" si="7"/>
        <v>10760</v>
      </c>
      <c r="K86" s="24" t="s">
        <v>380</v>
      </c>
      <c r="L86" s="24" t="s">
        <v>381</v>
      </c>
      <c r="M86" s="24" t="s">
        <v>6</v>
      </c>
      <c r="Q86" s="26">
        <v>0</v>
      </c>
      <c r="R86" s="26">
        <f t="shared" si="8"/>
        <v>0</v>
      </c>
      <c r="S86" s="26">
        <v>400</v>
      </c>
      <c r="T86" s="26">
        <f t="shared" si="9"/>
        <v>10760</v>
      </c>
      <c r="V86" s="1">
        <f t="shared" si="10"/>
        <v>0</v>
      </c>
    </row>
    <row r="87" spans="1:22" ht="101.25" hidden="1" customHeight="1" x14ac:dyDescent="0.3">
      <c r="A87" s="5">
        <v>118</v>
      </c>
      <c r="B87" s="4">
        <v>33661113</v>
      </c>
      <c r="C87" s="28" t="s">
        <v>384</v>
      </c>
      <c r="D87" s="5" t="s">
        <v>4</v>
      </c>
      <c r="E87" s="15" t="s">
        <v>385</v>
      </c>
      <c r="F87" s="5" t="s">
        <v>5</v>
      </c>
      <c r="G87" s="7">
        <v>2460</v>
      </c>
      <c r="H87" s="5">
        <v>10</v>
      </c>
      <c r="I87" s="4">
        <v>10</v>
      </c>
      <c r="J87" s="7">
        <f t="shared" si="7"/>
        <v>24600</v>
      </c>
      <c r="K87" s="24" t="s">
        <v>386</v>
      </c>
      <c r="L87" s="24" t="s">
        <v>387</v>
      </c>
      <c r="M87" s="24" t="s">
        <v>6</v>
      </c>
      <c r="Q87" s="26">
        <v>0</v>
      </c>
      <c r="R87" s="26">
        <f t="shared" si="8"/>
        <v>0</v>
      </c>
      <c r="S87" s="26">
        <v>10</v>
      </c>
      <c r="T87" s="26">
        <f t="shared" si="9"/>
        <v>24600</v>
      </c>
      <c r="V87" s="1">
        <f t="shared" si="10"/>
        <v>0</v>
      </c>
    </row>
    <row r="88" spans="1:22" ht="101.25" hidden="1" customHeight="1" x14ac:dyDescent="0.3">
      <c r="A88" s="5">
        <v>120</v>
      </c>
      <c r="B88" s="4">
        <v>33651126</v>
      </c>
      <c r="C88" s="28" t="s">
        <v>389</v>
      </c>
      <c r="D88" s="5" t="s">
        <v>4</v>
      </c>
      <c r="E88" s="15" t="s">
        <v>390</v>
      </c>
      <c r="F88" s="5" t="s">
        <v>5</v>
      </c>
      <c r="G88" s="7">
        <v>67</v>
      </c>
      <c r="H88" s="5">
        <v>6960</v>
      </c>
      <c r="I88" s="4">
        <v>5000</v>
      </c>
      <c r="J88" s="7">
        <f t="shared" si="7"/>
        <v>335000</v>
      </c>
      <c r="K88" s="24" t="s">
        <v>391</v>
      </c>
      <c r="L88" s="24" t="s">
        <v>392</v>
      </c>
      <c r="M88" s="24" t="s">
        <v>6</v>
      </c>
      <c r="Q88" s="26">
        <v>0</v>
      </c>
      <c r="R88" s="26">
        <f t="shared" si="8"/>
        <v>0</v>
      </c>
      <c r="S88" s="26">
        <v>5000</v>
      </c>
      <c r="T88" s="26">
        <f t="shared" si="9"/>
        <v>335000</v>
      </c>
      <c r="V88" s="1">
        <f t="shared" si="10"/>
        <v>0</v>
      </c>
    </row>
    <row r="89" spans="1:22" ht="101.25" customHeight="1" x14ac:dyDescent="0.3">
      <c r="A89" s="5">
        <v>121</v>
      </c>
      <c r="B89" s="4">
        <v>33611140</v>
      </c>
      <c r="C89" s="28" t="s">
        <v>393</v>
      </c>
      <c r="D89" s="5" t="s">
        <v>4</v>
      </c>
      <c r="E89" s="15" t="s">
        <v>394</v>
      </c>
      <c r="F89" s="5" t="s">
        <v>5</v>
      </c>
      <c r="G89" s="7">
        <v>310</v>
      </c>
      <c r="H89" s="21">
        <f>250+200</f>
        <v>450</v>
      </c>
      <c r="I89" s="4">
        <v>500</v>
      </c>
      <c r="J89" s="7">
        <f t="shared" si="7"/>
        <v>155000</v>
      </c>
      <c r="K89" s="24" t="s">
        <v>395</v>
      </c>
      <c r="L89" s="24" t="s">
        <v>396</v>
      </c>
      <c r="M89" s="24" t="s">
        <v>39</v>
      </c>
      <c r="Q89" s="26">
        <v>0</v>
      </c>
      <c r="R89" s="26">
        <f t="shared" si="8"/>
        <v>0</v>
      </c>
      <c r="S89" s="26">
        <v>500</v>
      </c>
      <c r="T89" s="26">
        <f t="shared" si="9"/>
        <v>155000</v>
      </c>
      <c r="V89" s="1">
        <f t="shared" si="10"/>
        <v>0</v>
      </c>
    </row>
    <row r="90" spans="1:22" ht="101.25" customHeight="1" x14ac:dyDescent="0.3">
      <c r="A90" s="5">
        <v>122</v>
      </c>
      <c r="B90" s="4">
        <v>33661116</v>
      </c>
      <c r="C90" s="28" t="s">
        <v>397</v>
      </c>
      <c r="D90" s="5" t="s">
        <v>4</v>
      </c>
      <c r="E90" s="15" t="s">
        <v>398</v>
      </c>
      <c r="F90" s="5" t="s">
        <v>5</v>
      </c>
      <c r="G90" s="7">
        <v>48</v>
      </c>
      <c r="H90" s="21">
        <f>1500+500</f>
        <v>2000</v>
      </c>
      <c r="I90" s="4">
        <v>2500</v>
      </c>
      <c r="J90" s="7">
        <f t="shared" si="7"/>
        <v>120000</v>
      </c>
      <c r="K90" s="24" t="s">
        <v>399</v>
      </c>
      <c r="L90" s="24" t="s">
        <v>400</v>
      </c>
      <c r="M90" s="24" t="s">
        <v>6</v>
      </c>
      <c r="Q90" s="26">
        <v>0</v>
      </c>
      <c r="R90" s="26">
        <f t="shared" si="8"/>
        <v>0</v>
      </c>
      <c r="S90" s="26">
        <v>2500</v>
      </c>
      <c r="T90" s="26">
        <f t="shared" si="9"/>
        <v>120000</v>
      </c>
      <c r="V90" s="1">
        <f t="shared" si="10"/>
        <v>0</v>
      </c>
    </row>
    <row r="91" spans="1:22" ht="101.25" hidden="1" customHeight="1" x14ac:dyDescent="0.3">
      <c r="A91" s="5">
        <v>123</v>
      </c>
      <c r="B91" s="4">
        <v>33691176</v>
      </c>
      <c r="C91" s="28" t="s">
        <v>401</v>
      </c>
      <c r="D91" s="5" t="s">
        <v>4</v>
      </c>
      <c r="E91" s="15" t="s">
        <v>402</v>
      </c>
      <c r="F91" s="5" t="s">
        <v>5</v>
      </c>
      <c r="G91" s="7">
        <v>2640</v>
      </c>
      <c r="H91" s="5">
        <v>270</v>
      </c>
      <c r="I91" s="4">
        <v>270</v>
      </c>
      <c r="J91" s="7">
        <f t="shared" si="7"/>
        <v>712800</v>
      </c>
      <c r="K91" s="24" t="s">
        <v>403</v>
      </c>
      <c r="L91" s="24" t="s">
        <v>404</v>
      </c>
      <c r="M91" s="24" t="s">
        <v>6</v>
      </c>
      <c r="N91" s="23" t="s">
        <v>405</v>
      </c>
      <c r="Q91" s="26">
        <v>270</v>
      </c>
      <c r="R91" s="26">
        <f t="shared" si="8"/>
        <v>712800</v>
      </c>
      <c r="S91" s="26">
        <v>0</v>
      </c>
      <c r="T91" s="26">
        <f t="shared" si="9"/>
        <v>0</v>
      </c>
      <c r="V91" s="1">
        <f t="shared" si="10"/>
        <v>0</v>
      </c>
    </row>
    <row r="92" spans="1:22" ht="101.25" hidden="1" customHeight="1" x14ac:dyDescent="0.3">
      <c r="A92" s="5">
        <v>128</v>
      </c>
      <c r="B92" s="4">
        <v>33691176</v>
      </c>
      <c r="C92" s="28" t="s">
        <v>410</v>
      </c>
      <c r="D92" s="5" t="s">
        <v>4</v>
      </c>
      <c r="E92" s="15" t="s">
        <v>411</v>
      </c>
      <c r="F92" s="5" t="s">
        <v>5</v>
      </c>
      <c r="G92" s="7">
        <v>4080</v>
      </c>
      <c r="H92" s="5">
        <v>420</v>
      </c>
      <c r="I92" s="4">
        <v>400</v>
      </c>
      <c r="J92" s="7">
        <f t="shared" si="7"/>
        <v>1632000</v>
      </c>
      <c r="K92" s="24" t="s">
        <v>412</v>
      </c>
      <c r="L92" s="24" t="s">
        <v>413</v>
      </c>
      <c r="M92" s="24" t="s">
        <v>6</v>
      </c>
      <c r="Q92" s="26">
        <v>0</v>
      </c>
      <c r="R92" s="26">
        <f t="shared" si="8"/>
        <v>0</v>
      </c>
      <c r="S92" s="26">
        <v>400</v>
      </c>
      <c r="T92" s="26">
        <f t="shared" si="9"/>
        <v>1632000</v>
      </c>
      <c r="V92" s="1">
        <f t="shared" si="10"/>
        <v>0</v>
      </c>
    </row>
    <row r="93" spans="1:22" ht="101.25" hidden="1" customHeight="1" x14ac:dyDescent="0.3">
      <c r="A93" s="5">
        <v>129</v>
      </c>
      <c r="B93" s="4">
        <v>33621120</v>
      </c>
      <c r="C93" s="28" t="s">
        <v>678</v>
      </c>
      <c r="D93" s="5" t="s">
        <v>4</v>
      </c>
      <c r="E93" s="15" t="s">
        <v>415</v>
      </c>
      <c r="F93" s="5" t="s">
        <v>5</v>
      </c>
      <c r="G93" s="7">
        <v>1845</v>
      </c>
      <c r="H93" s="5">
        <v>1200</v>
      </c>
      <c r="I93" s="4">
        <v>200</v>
      </c>
      <c r="J93" s="7">
        <f t="shared" si="7"/>
        <v>369000</v>
      </c>
      <c r="K93" s="24" t="s">
        <v>416</v>
      </c>
      <c r="L93" s="24" t="s">
        <v>417</v>
      </c>
      <c r="M93" s="24" t="s">
        <v>6</v>
      </c>
      <c r="N93" s="23" t="s">
        <v>418</v>
      </c>
      <c r="O93" s="18"/>
      <c r="Q93" s="26">
        <v>200</v>
      </c>
      <c r="R93" s="26">
        <f t="shared" si="8"/>
        <v>369000</v>
      </c>
      <c r="S93" s="26">
        <v>0</v>
      </c>
      <c r="T93" s="26">
        <f t="shared" si="9"/>
        <v>0</v>
      </c>
      <c r="V93" s="1">
        <f t="shared" si="10"/>
        <v>0</v>
      </c>
    </row>
    <row r="94" spans="1:22" ht="101.25" customHeight="1" x14ac:dyDescent="0.3">
      <c r="A94" s="5">
        <v>130</v>
      </c>
      <c r="B94" s="4">
        <v>33631290</v>
      </c>
      <c r="C94" s="28" t="s">
        <v>419</v>
      </c>
      <c r="D94" s="5" t="s">
        <v>4</v>
      </c>
      <c r="E94" s="15" t="s">
        <v>420</v>
      </c>
      <c r="F94" s="5" t="s">
        <v>5</v>
      </c>
      <c r="G94" s="7">
        <v>4.0599999999999996</v>
      </c>
      <c r="H94" s="21">
        <f>1500+500</f>
        <v>2000</v>
      </c>
      <c r="I94" s="4">
        <v>4800</v>
      </c>
      <c r="J94" s="7">
        <f t="shared" si="7"/>
        <v>19487.999999999996</v>
      </c>
      <c r="K94" s="24" t="s">
        <v>421</v>
      </c>
      <c r="L94" s="24" t="s">
        <v>422</v>
      </c>
      <c r="M94" s="24" t="s">
        <v>6</v>
      </c>
      <c r="Q94" s="26">
        <v>0</v>
      </c>
      <c r="R94" s="26">
        <f t="shared" si="8"/>
        <v>0</v>
      </c>
      <c r="S94" s="26">
        <v>4800</v>
      </c>
      <c r="T94" s="26">
        <f t="shared" si="9"/>
        <v>19487.999999999996</v>
      </c>
      <c r="V94" s="1">
        <f t="shared" si="10"/>
        <v>0</v>
      </c>
    </row>
    <row r="95" spans="1:22" ht="101.25" hidden="1" customHeight="1" x14ac:dyDescent="0.3">
      <c r="A95" s="5">
        <v>132</v>
      </c>
      <c r="B95" s="4">
        <v>33651134</v>
      </c>
      <c r="C95" s="28" t="s">
        <v>424</v>
      </c>
      <c r="D95" s="5" t="s">
        <v>4</v>
      </c>
      <c r="E95" s="15" t="s">
        <v>425</v>
      </c>
      <c r="F95" s="5" t="s">
        <v>5</v>
      </c>
      <c r="G95" s="7">
        <v>415.8</v>
      </c>
      <c r="H95" s="5">
        <v>70</v>
      </c>
      <c r="I95" s="4">
        <v>80</v>
      </c>
      <c r="J95" s="7">
        <f t="shared" si="7"/>
        <v>33264</v>
      </c>
      <c r="K95" s="24" t="s">
        <v>426</v>
      </c>
      <c r="L95" s="24" t="s">
        <v>427</v>
      </c>
      <c r="M95" s="24" t="s">
        <v>6</v>
      </c>
      <c r="Q95" s="26">
        <v>80</v>
      </c>
      <c r="R95" s="26">
        <f t="shared" si="8"/>
        <v>33264</v>
      </c>
      <c r="S95" s="26">
        <v>0</v>
      </c>
      <c r="T95" s="26">
        <f t="shared" si="9"/>
        <v>0</v>
      </c>
      <c r="V95" s="1">
        <f t="shared" si="10"/>
        <v>0</v>
      </c>
    </row>
    <row r="96" spans="1:22" ht="101.25" hidden="1" customHeight="1" x14ac:dyDescent="0.3">
      <c r="A96" s="5">
        <v>134</v>
      </c>
      <c r="B96" s="4">
        <v>33621510</v>
      </c>
      <c r="C96" s="28" t="s">
        <v>429</v>
      </c>
      <c r="D96" s="5" t="s">
        <v>4</v>
      </c>
      <c r="E96" s="15" t="s">
        <v>430</v>
      </c>
      <c r="F96" s="5" t="s">
        <v>5</v>
      </c>
      <c r="G96" s="7">
        <v>2.9</v>
      </c>
      <c r="H96" s="5">
        <v>4000</v>
      </c>
      <c r="I96" s="4">
        <v>3600</v>
      </c>
      <c r="J96" s="7">
        <f t="shared" si="7"/>
        <v>10440</v>
      </c>
      <c r="K96" s="24" t="s">
        <v>431</v>
      </c>
      <c r="L96" s="24" t="s">
        <v>432</v>
      </c>
      <c r="M96" s="24" t="s">
        <v>6</v>
      </c>
      <c r="Q96" s="26">
        <v>3600</v>
      </c>
      <c r="R96" s="26">
        <f t="shared" si="8"/>
        <v>10440</v>
      </c>
      <c r="S96" s="26">
        <v>0</v>
      </c>
      <c r="T96" s="26">
        <f t="shared" si="9"/>
        <v>0</v>
      </c>
      <c r="V96" s="1">
        <f t="shared" si="10"/>
        <v>0</v>
      </c>
    </row>
    <row r="97" spans="1:22" ht="101.25" hidden="1" customHeight="1" x14ac:dyDescent="0.3">
      <c r="A97" s="5">
        <v>136</v>
      </c>
      <c r="B97" s="4">
        <v>33691176</v>
      </c>
      <c r="C97" s="28" t="s">
        <v>434</v>
      </c>
      <c r="D97" s="5" t="s">
        <v>4</v>
      </c>
      <c r="E97" s="15" t="s">
        <v>435</v>
      </c>
      <c r="F97" s="5" t="s">
        <v>5</v>
      </c>
      <c r="G97" s="7">
        <v>4000</v>
      </c>
      <c r="H97" s="5">
        <v>410</v>
      </c>
      <c r="I97" s="4">
        <v>500</v>
      </c>
      <c r="J97" s="7">
        <f t="shared" si="7"/>
        <v>2000000</v>
      </c>
      <c r="K97" s="24" t="s">
        <v>436</v>
      </c>
      <c r="L97" s="24" t="s">
        <v>437</v>
      </c>
      <c r="M97" s="24" t="s">
        <v>6</v>
      </c>
      <c r="Q97" s="26">
        <v>500</v>
      </c>
      <c r="R97" s="26">
        <f t="shared" si="8"/>
        <v>2000000</v>
      </c>
      <c r="S97" s="26">
        <v>0</v>
      </c>
      <c r="T97" s="26">
        <f t="shared" si="9"/>
        <v>0</v>
      </c>
      <c r="V97" s="1">
        <f t="shared" si="10"/>
        <v>0</v>
      </c>
    </row>
    <row r="98" spans="1:22" ht="101.25" hidden="1" customHeight="1" x14ac:dyDescent="0.3">
      <c r="A98" s="5">
        <v>139</v>
      </c>
      <c r="B98" s="4">
        <v>33621150</v>
      </c>
      <c r="C98" s="28" t="s">
        <v>440</v>
      </c>
      <c r="D98" s="5" t="s">
        <v>4</v>
      </c>
      <c r="E98" s="15" t="s">
        <v>441</v>
      </c>
      <c r="F98" s="5" t="s">
        <v>5</v>
      </c>
      <c r="G98" s="7">
        <v>1475</v>
      </c>
      <c r="H98" s="5">
        <v>400</v>
      </c>
      <c r="I98" s="4">
        <v>500</v>
      </c>
      <c r="J98" s="7">
        <f t="shared" ref="J98:J129" si="11">I98*G98</f>
        <v>737500</v>
      </c>
      <c r="K98" s="24" t="s">
        <v>442</v>
      </c>
      <c r="L98" s="24" t="s">
        <v>443</v>
      </c>
      <c r="M98" s="24" t="s">
        <v>6</v>
      </c>
      <c r="N98" s="23" t="s">
        <v>444</v>
      </c>
      <c r="Q98" s="26">
        <v>0</v>
      </c>
      <c r="R98" s="26">
        <f t="shared" ref="R98:R129" si="12">Q98*G98</f>
        <v>0</v>
      </c>
      <c r="S98" s="26">
        <v>500</v>
      </c>
      <c r="T98" s="26">
        <f t="shared" ref="T98:T129" si="13">S98*G98</f>
        <v>737500</v>
      </c>
      <c r="V98" s="1">
        <f t="shared" si="10"/>
        <v>0</v>
      </c>
    </row>
    <row r="99" spans="1:22" ht="101.25" customHeight="1" x14ac:dyDescent="0.3">
      <c r="A99" s="5">
        <v>140</v>
      </c>
      <c r="B99" s="4">
        <v>33651139</v>
      </c>
      <c r="C99" s="28" t="s">
        <v>445</v>
      </c>
      <c r="D99" s="5" t="s">
        <v>4</v>
      </c>
      <c r="E99" s="15" t="s">
        <v>446</v>
      </c>
      <c r="F99" s="5" t="s">
        <v>5</v>
      </c>
      <c r="G99" s="7">
        <v>1662.6</v>
      </c>
      <c r="H99" s="21">
        <f>2400+500</f>
        <v>2900</v>
      </c>
      <c r="I99" s="4">
        <v>4000</v>
      </c>
      <c r="J99" s="7">
        <f t="shared" si="11"/>
        <v>6650400</v>
      </c>
      <c r="K99" s="24" t="s">
        <v>447</v>
      </c>
      <c r="L99" s="24" t="s">
        <v>448</v>
      </c>
      <c r="M99" s="24" t="s">
        <v>6</v>
      </c>
      <c r="N99" s="23" t="s">
        <v>449</v>
      </c>
      <c r="Q99" s="26">
        <v>2500</v>
      </c>
      <c r="R99" s="26">
        <f t="shared" si="12"/>
        <v>4156500</v>
      </c>
      <c r="S99" s="26">
        <v>1500</v>
      </c>
      <c r="T99" s="26">
        <f t="shared" si="13"/>
        <v>2493900</v>
      </c>
      <c r="V99" s="1">
        <f t="shared" si="10"/>
        <v>0</v>
      </c>
    </row>
    <row r="100" spans="1:22" ht="101.25" hidden="1" customHeight="1" x14ac:dyDescent="0.3">
      <c r="A100" s="5">
        <v>141</v>
      </c>
      <c r="B100" s="4">
        <v>33691136</v>
      </c>
      <c r="C100" s="28" t="s">
        <v>450</v>
      </c>
      <c r="D100" s="5" t="s">
        <v>4</v>
      </c>
      <c r="E100" s="15" t="s">
        <v>451</v>
      </c>
      <c r="F100" s="5" t="s">
        <v>5</v>
      </c>
      <c r="G100" s="7">
        <v>1400</v>
      </c>
      <c r="H100" s="5">
        <v>2200</v>
      </c>
      <c r="I100" s="4">
        <v>2100</v>
      </c>
      <c r="J100" s="7">
        <f t="shared" si="11"/>
        <v>2940000</v>
      </c>
      <c r="K100" s="24" t="s">
        <v>452</v>
      </c>
      <c r="L100" s="24" t="s">
        <v>453</v>
      </c>
      <c r="M100" s="24" t="s">
        <v>6</v>
      </c>
      <c r="Q100" s="26">
        <v>2100</v>
      </c>
      <c r="R100" s="26">
        <f t="shared" si="12"/>
        <v>2940000</v>
      </c>
      <c r="S100" s="26">
        <v>0</v>
      </c>
      <c r="T100" s="26">
        <f t="shared" si="13"/>
        <v>0</v>
      </c>
      <c r="V100" s="1">
        <f t="shared" si="10"/>
        <v>0</v>
      </c>
    </row>
    <row r="101" spans="1:22" ht="101.25" customHeight="1" x14ac:dyDescent="0.3">
      <c r="A101" s="5">
        <v>143</v>
      </c>
      <c r="B101" s="4">
        <v>33691136</v>
      </c>
      <c r="C101" s="28" t="s">
        <v>455</v>
      </c>
      <c r="D101" s="5" t="s">
        <v>4</v>
      </c>
      <c r="E101" s="15" t="s">
        <v>456</v>
      </c>
      <c r="F101" s="5" t="s">
        <v>5</v>
      </c>
      <c r="G101" s="7">
        <v>526</v>
      </c>
      <c r="H101" s="21">
        <f>800+350</f>
        <v>1150</v>
      </c>
      <c r="I101" s="4">
        <v>1200</v>
      </c>
      <c r="J101" s="7">
        <f t="shared" si="11"/>
        <v>631200</v>
      </c>
      <c r="K101" s="24" t="s">
        <v>457</v>
      </c>
      <c r="L101" s="24" t="s">
        <v>458</v>
      </c>
      <c r="M101" s="24" t="s">
        <v>6</v>
      </c>
      <c r="Q101" s="26">
        <v>400</v>
      </c>
      <c r="R101" s="26">
        <f t="shared" si="12"/>
        <v>210400</v>
      </c>
      <c r="S101" s="26">
        <v>800</v>
      </c>
      <c r="T101" s="26">
        <f t="shared" si="13"/>
        <v>420800</v>
      </c>
      <c r="V101" s="1">
        <f t="shared" si="10"/>
        <v>0</v>
      </c>
    </row>
    <row r="102" spans="1:22" ht="101.25" hidden="1" customHeight="1" x14ac:dyDescent="0.3">
      <c r="A102" s="5">
        <v>144</v>
      </c>
      <c r="B102" s="4">
        <v>33691138</v>
      </c>
      <c r="C102" s="28" t="s">
        <v>459</v>
      </c>
      <c r="D102" s="5" t="s">
        <v>4</v>
      </c>
      <c r="E102" s="15" t="s">
        <v>460</v>
      </c>
      <c r="F102" s="5" t="s">
        <v>5</v>
      </c>
      <c r="G102" s="7">
        <v>463</v>
      </c>
      <c r="H102" s="5">
        <v>10500</v>
      </c>
      <c r="I102" s="4">
        <v>11000</v>
      </c>
      <c r="J102" s="7">
        <f t="shared" si="11"/>
        <v>5093000</v>
      </c>
      <c r="K102" s="24" t="s">
        <v>461</v>
      </c>
      <c r="L102" s="24" t="s">
        <v>462</v>
      </c>
      <c r="M102" s="24" t="s">
        <v>6</v>
      </c>
      <c r="Q102" s="26">
        <v>0</v>
      </c>
      <c r="R102" s="26">
        <f t="shared" si="12"/>
        <v>0</v>
      </c>
      <c r="S102" s="26">
        <v>11000</v>
      </c>
      <c r="T102" s="26">
        <f t="shared" si="13"/>
        <v>5093000</v>
      </c>
      <c r="V102" s="1">
        <f t="shared" si="10"/>
        <v>0</v>
      </c>
    </row>
    <row r="103" spans="1:22" ht="101.25" hidden="1" customHeight="1" x14ac:dyDescent="0.3">
      <c r="A103" s="5">
        <v>146</v>
      </c>
      <c r="B103" s="4">
        <v>33631250</v>
      </c>
      <c r="C103" s="28" t="s">
        <v>464</v>
      </c>
      <c r="D103" s="5" t="s">
        <v>4</v>
      </c>
      <c r="E103" s="15" t="s">
        <v>465</v>
      </c>
      <c r="F103" s="5" t="s">
        <v>466</v>
      </c>
      <c r="G103" s="7">
        <v>1150</v>
      </c>
      <c r="H103" s="5">
        <v>2300</v>
      </c>
      <c r="I103" s="4">
        <v>3000</v>
      </c>
      <c r="J103" s="7">
        <f t="shared" si="11"/>
        <v>3450000</v>
      </c>
      <c r="K103" s="24" t="s">
        <v>467</v>
      </c>
      <c r="L103" s="24" t="s">
        <v>468</v>
      </c>
      <c r="M103" s="24" t="s">
        <v>469</v>
      </c>
      <c r="N103" s="23" t="s">
        <v>470</v>
      </c>
      <c r="Q103" s="26">
        <v>1800</v>
      </c>
      <c r="R103" s="26">
        <f t="shared" si="12"/>
        <v>2070000</v>
      </c>
      <c r="S103" s="26">
        <v>1200</v>
      </c>
      <c r="T103" s="26">
        <f t="shared" si="13"/>
        <v>1380000</v>
      </c>
      <c r="V103" s="1">
        <f t="shared" si="10"/>
        <v>0</v>
      </c>
    </row>
    <row r="104" spans="1:22" ht="101.25" hidden="1" customHeight="1" x14ac:dyDescent="0.3">
      <c r="A104" s="5">
        <v>147</v>
      </c>
      <c r="B104" s="4">
        <v>33631460</v>
      </c>
      <c r="C104" s="28" t="s">
        <v>471</v>
      </c>
      <c r="D104" s="5" t="s">
        <v>4</v>
      </c>
      <c r="E104" s="15" t="s">
        <v>472</v>
      </c>
      <c r="F104" s="5" t="s">
        <v>5</v>
      </c>
      <c r="G104" s="7">
        <v>1200</v>
      </c>
      <c r="H104" s="5">
        <v>20</v>
      </c>
      <c r="I104" s="4">
        <v>40</v>
      </c>
      <c r="J104" s="7">
        <f t="shared" si="11"/>
        <v>48000</v>
      </c>
      <c r="K104" s="24" t="s">
        <v>473</v>
      </c>
      <c r="L104" s="24" t="s">
        <v>474</v>
      </c>
      <c r="M104" s="24" t="s">
        <v>6</v>
      </c>
      <c r="Q104" s="26">
        <v>0</v>
      </c>
      <c r="R104" s="26">
        <f t="shared" si="12"/>
        <v>0</v>
      </c>
      <c r="S104" s="26">
        <v>40</v>
      </c>
      <c r="T104" s="26">
        <f t="shared" si="13"/>
        <v>48000</v>
      </c>
      <c r="V104" s="1">
        <f t="shared" si="10"/>
        <v>0</v>
      </c>
    </row>
    <row r="105" spans="1:22" ht="101.25" hidden="1" customHeight="1" x14ac:dyDescent="0.3">
      <c r="A105" s="5">
        <v>148</v>
      </c>
      <c r="B105" s="4">
        <v>33691176</v>
      </c>
      <c r="C105" s="28" t="s">
        <v>475</v>
      </c>
      <c r="D105" s="5" t="s">
        <v>4</v>
      </c>
      <c r="E105" s="15" t="s">
        <v>476</v>
      </c>
      <c r="F105" s="5" t="s">
        <v>5</v>
      </c>
      <c r="G105" s="7">
        <v>2480</v>
      </c>
      <c r="H105" s="5">
        <v>200</v>
      </c>
      <c r="I105" s="4">
        <v>300</v>
      </c>
      <c r="J105" s="7">
        <f t="shared" si="11"/>
        <v>744000</v>
      </c>
      <c r="K105" s="24" t="s">
        <v>477</v>
      </c>
      <c r="L105" s="24" t="s">
        <v>478</v>
      </c>
      <c r="M105" s="24" t="s">
        <v>6</v>
      </c>
      <c r="Q105" s="26">
        <v>300</v>
      </c>
      <c r="R105" s="26">
        <f t="shared" si="12"/>
        <v>744000</v>
      </c>
      <c r="S105" s="26">
        <v>0</v>
      </c>
      <c r="T105" s="26">
        <f t="shared" si="13"/>
        <v>0</v>
      </c>
      <c r="V105" s="1">
        <f t="shared" si="10"/>
        <v>0</v>
      </c>
    </row>
    <row r="106" spans="1:22" ht="101.25" hidden="1" customHeight="1" x14ac:dyDescent="0.3">
      <c r="A106" s="5">
        <v>149</v>
      </c>
      <c r="B106" s="4">
        <v>33621290</v>
      </c>
      <c r="C106" s="28" t="s">
        <v>479</v>
      </c>
      <c r="D106" s="5" t="s">
        <v>4</v>
      </c>
      <c r="E106" s="15" t="s">
        <v>480</v>
      </c>
      <c r="F106" s="5" t="s">
        <v>5</v>
      </c>
      <c r="G106" s="7">
        <v>2600</v>
      </c>
      <c r="H106" s="5">
        <v>200</v>
      </c>
      <c r="I106" s="4">
        <v>400</v>
      </c>
      <c r="J106" s="7">
        <f t="shared" si="11"/>
        <v>1040000</v>
      </c>
      <c r="K106" s="24" t="s">
        <v>481</v>
      </c>
      <c r="L106" s="24" t="s">
        <v>482</v>
      </c>
      <c r="M106" s="24" t="s">
        <v>6</v>
      </c>
      <c r="Q106" s="26">
        <v>400</v>
      </c>
      <c r="R106" s="26">
        <f t="shared" si="12"/>
        <v>1040000</v>
      </c>
      <c r="S106" s="26">
        <v>0</v>
      </c>
      <c r="T106" s="26">
        <f t="shared" si="13"/>
        <v>0</v>
      </c>
      <c r="V106" s="1">
        <f t="shared" si="10"/>
        <v>0</v>
      </c>
    </row>
    <row r="107" spans="1:22" ht="101.25" hidden="1" customHeight="1" x14ac:dyDescent="0.3">
      <c r="A107" s="5">
        <v>151</v>
      </c>
      <c r="B107" s="4">
        <v>33651125</v>
      </c>
      <c r="C107" s="28" t="s">
        <v>483</v>
      </c>
      <c r="D107" s="5" t="s">
        <v>4</v>
      </c>
      <c r="E107" s="15" t="s">
        <v>484</v>
      </c>
      <c r="F107" s="5" t="s">
        <v>5</v>
      </c>
      <c r="G107" s="7">
        <v>319</v>
      </c>
      <c r="H107" s="5">
        <v>200</v>
      </c>
      <c r="I107" s="4">
        <v>250</v>
      </c>
      <c r="J107" s="7">
        <f t="shared" si="11"/>
        <v>79750</v>
      </c>
      <c r="K107" s="24" t="s">
        <v>485</v>
      </c>
      <c r="L107" s="24" t="s">
        <v>486</v>
      </c>
      <c r="M107" s="24" t="s">
        <v>6</v>
      </c>
      <c r="Q107" s="26">
        <v>0</v>
      </c>
      <c r="R107" s="26">
        <f t="shared" si="12"/>
        <v>0</v>
      </c>
      <c r="S107" s="26">
        <v>250</v>
      </c>
      <c r="T107" s="26">
        <f t="shared" si="13"/>
        <v>79750</v>
      </c>
      <c r="V107" s="1">
        <f t="shared" si="10"/>
        <v>0</v>
      </c>
    </row>
    <row r="108" spans="1:22" ht="101.25" hidden="1" customHeight="1" x14ac:dyDescent="0.3">
      <c r="A108" s="5">
        <v>152</v>
      </c>
      <c r="B108" s="4">
        <v>33661110</v>
      </c>
      <c r="C108" s="28" t="s">
        <v>487</v>
      </c>
      <c r="D108" s="5" t="s">
        <v>4</v>
      </c>
      <c r="E108" s="15" t="s">
        <v>488</v>
      </c>
      <c r="F108" s="5" t="s">
        <v>5</v>
      </c>
      <c r="G108" s="7">
        <v>7500</v>
      </c>
      <c r="H108" s="5">
        <v>700</v>
      </c>
      <c r="I108" s="4">
        <v>700</v>
      </c>
      <c r="J108" s="7">
        <f t="shared" si="11"/>
        <v>5250000</v>
      </c>
      <c r="K108" s="24" t="s">
        <v>489</v>
      </c>
      <c r="L108" s="24" t="s">
        <v>490</v>
      </c>
      <c r="M108" s="24" t="s">
        <v>6</v>
      </c>
      <c r="N108" s="23" t="s">
        <v>491</v>
      </c>
      <c r="Q108" s="26">
        <v>550</v>
      </c>
      <c r="R108" s="26">
        <f t="shared" si="12"/>
        <v>4125000</v>
      </c>
      <c r="S108" s="26">
        <v>150</v>
      </c>
      <c r="T108" s="26">
        <f t="shared" si="13"/>
        <v>1125000</v>
      </c>
      <c r="V108" s="1">
        <f t="shared" si="10"/>
        <v>0</v>
      </c>
    </row>
    <row r="109" spans="1:22" ht="101.25" hidden="1" customHeight="1" x14ac:dyDescent="0.3">
      <c r="A109" s="5">
        <v>153</v>
      </c>
      <c r="B109" s="4">
        <v>33661120</v>
      </c>
      <c r="C109" s="28" t="s">
        <v>492</v>
      </c>
      <c r="D109" s="5" t="s">
        <v>4</v>
      </c>
      <c r="E109" s="15" t="s">
        <v>493</v>
      </c>
      <c r="F109" s="5" t="s">
        <v>5</v>
      </c>
      <c r="G109" s="7">
        <v>450</v>
      </c>
      <c r="H109" s="5">
        <v>930</v>
      </c>
      <c r="I109" s="4">
        <v>450</v>
      </c>
      <c r="J109" s="7">
        <f t="shared" si="11"/>
        <v>202500</v>
      </c>
      <c r="K109" s="24" t="s">
        <v>494</v>
      </c>
      <c r="L109" s="24" t="s">
        <v>495</v>
      </c>
      <c r="M109" s="24" t="s">
        <v>6</v>
      </c>
      <c r="N109" s="23" t="s">
        <v>496</v>
      </c>
      <c r="Q109" s="26">
        <v>450</v>
      </c>
      <c r="R109" s="26">
        <f t="shared" si="12"/>
        <v>202500</v>
      </c>
      <c r="S109" s="26">
        <v>0</v>
      </c>
      <c r="T109" s="26">
        <f t="shared" si="13"/>
        <v>0</v>
      </c>
      <c r="V109" s="1">
        <f t="shared" si="10"/>
        <v>0</v>
      </c>
    </row>
    <row r="110" spans="1:22" ht="101.25" hidden="1" customHeight="1" x14ac:dyDescent="0.3">
      <c r="A110" s="5">
        <v>154</v>
      </c>
      <c r="B110" s="4">
        <v>33661114</v>
      </c>
      <c r="C110" s="28" t="s">
        <v>497</v>
      </c>
      <c r="D110" s="5" t="s">
        <v>4</v>
      </c>
      <c r="E110" s="15" t="s">
        <v>498</v>
      </c>
      <c r="F110" s="5" t="s">
        <v>5</v>
      </c>
      <c r="G110" s="7">
        <v>450</v>
      </c>
      <c r="H110" s="5">
        <v>13200</v>
      </c>
      <c r="I110" s="4">
        <v>10000</v>
      </c>
      <c r="J110" s="7">
        <f t="shared" si="11"/>
        <v>4500000</v>
      </c>
      <c r="K110" s="24" t="s">
        <v>499</v>
      </c>
      <c r="L110" s="24" t="s">
        <v>500</v>
      </c>
      <c r="M110" s="24" t="s">
        <v>6</v>
      </c>
      <c r="Q110" s="26">
        <v>10000</v>
      </c>
      <c r="R110" s="26">
        <f t="shared" si="12"/>
        <v>4500000</v>
      </c>
      <c r="S110" s="26">
        <v>0</v>
      </c>
      <c r="T110" s="26">
        <f t="shared" si="13"/>
        <v>0</v>
      </c>
      <c r="V110" s="1">
        <f t="shared" si="10"/>
        <v>0</v>
      </c>
    </row>
    <row r="111" spans="1:22" ht="101.25" customHeight="1" x14ac:dyDescent="0.3">
      <c r="A111" s="5">
        <v>155</v>
      </c>
      <c r="B111" s="4">
        <v>33621160</v>
      </c>
      <c r="C111" s="28" t="s">
        <v>501</v>
      </c>
      <c r="D111" s="5" t="s">
        <v>4</v>
      </c>
      <c r="E111" s="15" t="s">
        <v>502</v>
      </c>
      <c r="F111" s="5" t="s">
        <v>5</v>
      </c>
      <c r="G111" s="7">
        <v>1000</v>
      </c>
      <c r="H111" s="21">
        <f>100+70</f>
        <v>170</v>
      </c>
      <c r="I111" s="4">
        <v>600</v>
      </c>
      <c r="J111" s="7">
        <f t="shared" si="11"/>
        <v>600000</v>
      </c>
      <c r="K111" s="24" t="s">
        <v>503</v>
      </c>
      <c r="L111" s="24" t="s">
        <v>504</v>
      </c>
      <c r="M111" s="24" t="s">
        <v>6</v>
      </c>
      <c r="Q111" s="26">
        <v>0</v>
      </c>
      <c r="R111" s="26">
        <f t="shared" si="12"/>
        <v>0</v>
      </c>
      <c r="S111" s="26">
        <v>600</v>
      </c>
      <c r="T111" s="26">
        <f t="shared" si="13"/>
        <v>600000</v>
      </c>
      <c r="V111" s="1">
        <f t="shared" si="10"/>
        <v>0</v>
      </c>
    </row>
    <row r="112" spans="1:22" ht="101.25" hidden="1" customHeight="1" x14ac:dyDescent="0.3">
      <c r="A112" s="5">
        <v>156</v>
      </c>
      <c r="B112" s="4">
        <v>33661112</v>
      </c>
      <c r="C112" s="28" t="s">
        <v>505</v>
      </c>
      <c r="D112" s="5" t="s">
        <v>4</v>
      </c>
      <c r="E112" s="15" t="s">
        <v>506</v>
      </c>
      <c r="F112" s="5" t="s">
        <v>5</v>
      </c>
      <c r="G112" s="7">
        <v>370</v>
      </c>
      <c r="H112" s="5">
        <v>3100</v>
      </c>
      <c r="I112" s="4">
        <v>3100</v>
      </c>
      <c r="J112" s="7">
        <f t="shared" si="11"/>
        <v>1147000</v>
      </c>
      <c r="K112" s="24" t="s">
        <v>507</v>
      </c>
      <c r="L112" s="24" t="s">
        <v>508</v>
      </c>
      <c r="M112" s="24" t="s">
        <v>6</v>
      </c>
      <c r="Q112" s="26">
        <v>2400</v>
      </c>
      <c r="R112" s="26">
        <f t="shared" si="12"/>
        <v>888000</v>
      </c>
      <c r="S112" s="26">
        <v>700</v>
      </c>
      <c r="T112" s="26">
        <f t="shared" si="13"/>
        <v>259000</v>
      </c>
      <c r="V112" s="1">
        <f t="shared" si="10"/>
        <v>0</v>
      </c>
    </row>
    <row r="113" spans="1:22" ht="101.25" customHeight="1" x14ac:dyDescent="0.3">
      <c r="A113" s="5">
        <v>157</v>
      </c>
      <c r="B113" s="4">
        <v>33651123</v>
      </c>
      <c r="C113" s="28" t="s">
        <v>509</v>
      </c>
      <c r="D113" s="5" t="s">
        <v>4</v>
      </c>
      <c r="E113" s="15" t="s">
        <v>510</v>
      </c>
      <c r="F113" s="5" t="s">
        <v>5</v>
      </c>
      <c r="G113" s="7">
        <v>250</v>
      </c>
      <c r="H113" s="21">
        <f>7000+1500</f>
        <v>8500</v>
      </c>
      <c r="I113" s="4">
        <v>8500</v>
      </c>
      <c r="J113" s="7">
        <f t="shared" si="11"/>
        <v>2125000</v>
      </c>
      <c r="K113" s="24" t="s">
        <v>511</v>
      </c>
      <c r="L113" s="24" t="s">
        <v>512</v>
      </c>
      <c r="M113" s="24" t="s">
        <v>6</v>
      </c>
      <c r="Q113" s="26">
        <v>0</v>
      </c>
      <c r="R113" s="26">
        <f t="shared" si="12"/>
        <v>0</v>
      </c>
      <c r="S113" s="26">
        <v>8500</v>
      </c>
      <c r="T113" s="26">
        <f t="shared" si="13"/>
        <v>2125000</v>
      </c>
      <c r="V113" s="1">
        <f t="shared" si="10"/>
        <v>0</v>
      </c>
    </row>
    <row r="114" spans="1:22" ht="101.25" customHeight="1" x14ac:dyDescent="0.3">
      <c r="A114" s="5">
        <v>158</v>
      </c>
      <c r="B114" s="4">
        <v>33661153</v>
      </c>
      <c r="C114" s="28" t="s">
        <v>513</v>
      </c>
      <c r="D114" s="5" t="s">
        <v>4</v>
      </c>
      <c r="E114" s="15" t="s">
        <v>514</v>
      </c>
      <c r="F114" s="5" t="s">
        <v>5</v>
      </c>
      <c r="G114" s="7">
        <v>69.3</v>
      </c>
      <c r="H114" s="21">
        <f>17000+6000</f>
        <v>23000</v>
      </c>
      <c r="I114" s="4">
        <v>29000</v>
      </c>
      <c r="J114" s="7">
        <f t="shared" si="11"/>
        <v>2009700</v>
      </c>
      <c r="K114" s="24" t="s">
        <v>515</v>
      </c>
      <c r="L114" s="24" t="s">
        <v>516</v>
      </c>
      <c r="M114" s="24" t="s">
        <v>6</v>
      </c>
      <c r="Q114" s="26">
        <v>11000</v>
      </c>
      <c r="R114" s="26">
        <f t="shared" si="12"/>
        <v>762300</v>
      </c>
      <c r="S114" s="26">
        <v>18000</v>
      </c>
      <c r="T114" s="26">
        <f t="shared" si="13"/>
        <v>1247400</v>
      </c>
      <c r="V114" s="1">
        <f t="shared" si="10"/>
        <v>0</v>
      </c>
    </row>
    <row r="115" spans="1:22" ht="101.25" hidden="1" customHeight="1" x14ac:dyDescent="0.3">
      <c r="A115" s="5">
        <v>159</v>
      </c>
      <c r="B115" s="4">
        <v>33691136</v>
      </c>
      <c r="C115" s="28" t="s">
        <v>517</v>
      </c>
      <c r="D115" s="5" t="s">
        <v>4</v>
      </c>
      <c r="E115" s="15" t="s">
        <v>518</v>
      </c>
      <c r="F115" s="5" t="s">
        <v>5</v>
      </c>
      <c r="G115" s="7">
        <v>296.39999999999998</v>
      </c>
      <c r="H115" s="5">
        <v>3000</v>
      </c>
      <c r="I115" s="4">
        <v>3000</v>
      </c>
      <c r="J115" s="7">
        <f t="shared" si="11"/>
        <v>889199.99999999988</v>
      </c>
      <c r="K115" s="24" t="s">
        <v>519</v>
      </c>
      <c r="L115" s="24" t="s">
        <v>520</v>
      </c>
      <c r="M115" s="24" t="s">
        <v>6</v>
      </c>
      <c r="Q115" s="26">
        <v>3000</v>
      </c>
      <c r="R115" s="26">
        <f t="shared" si="12"/>
        <v>889199.99999999988</v>
      </c>
      <c r="S115" s="26">
        <v>0</v>
      </c>
      <c r="T115" s="26">
        <f t="shared" si="13"/>
        <v>0</v>
      </c>
      <c r="V115" s="1">
        <f t="shared" si="10"/>
        <v>0</v>
      </c>
    </row>
    <row r="116" spans="1:22" ht="101.25" hidden="1" customHeight="1" x14ac:dyDescent="0.3">
      <c r="A116" s="5">
        <v>160</v>
      </c>
      <c r="B116" s="4">
        <v>33691176</v>
      </c>
      <c r="C116" s="28" t="s">
        <v>521</v>
      </c>
      <c r="D116" s="5" t="s">
        <v>4</v>
      </c>
      <c r="E116" s="15" t="s">
        <v>522</v>
      </c>
      <c r="F116" s="5" t="s">
        <v>5</v>
      </c>
      <c r="G116" s="7">
        <v>1400</v>
      </c>
      <c r="H116" s="5">
        <v>1350</v>
      </c>
      <c r="I116" s="4">
        <v>1300</v>
      </c>
      <c r="J116" s="7">
        <f t="shared" si="11"/>
        <v>1820000</v>
      </c>
      <c r="K116" s="24" t="s">
        <v>523</v>
      </c>
      <c r="L116" s="24" t="s">
        <v>524</v>
      </c>
      <c r="M116" s="24" t="s">
        <v>6</v>
      </c>
      <c r="Q116" s="26">
        <v>1300</v>
      </c>
      <c r="R116" s="26">
        <f t="shared" si="12"/>
        <v>1820000</v>
      </c>
      <c r="S116" s="26">
        <v>0</v>
      </c>
      <c r="T116" s="26">
        <f t="shared" si="13"/>
        <v>0</v>
      </c>
      <c r="V116" s="1">
        <f t="shared" si="10"/>
        <v>0</v>
      </c>
    </row>
    <row r="117" spans="1:22" ht="101.25" customHeight="1" x14ac:dyDescent="0.3">
      <c r="A117" s="5">
        <v>161</v>
      </c>
      <c r="B117" s="4">
        <v>33691112</v>
      </c>
      <c r="C117" s="28" t="s">
        <v>525</v>
      </c>
      <c r="D117" s="5" t="s">
        <v>4</v>
      </c>
      <c r="E117" s="15" t="s">
        <v>526</v>
      </c>
      <c r="F117" s="5" t="s">
        <v>5</v>
      </c>
      <c r="G117" s="7">
        <v>269.67</v>
      </c>
      <c r="H117" s="21">
        <f>11500+500</f>
        <v>12000</v>
      </c>
      <c r="I117" s="4">
        <v>12000</v>
      </c>
      <c r="J117" s="7">
        <f t="shared" si="11"/>
        <v>3236040</v>
      </c>
      <c r="K117" s="24" t="s">
        <v>527</v>
      </c>
      <c r="L117" s="24" t="s">
        <v>528</v>
      </c>
      <c r="M117" s="24" t="s">
        <v>6</v>
      </c>
      <c r="Q117" s="26">
        <v>5600</v>
      </c>
      <c r="R117" s="26">
        <f t="shared" si="12"/>
        <v>1510152</v>
      </c>
      <c r="S117" s="26">
        <v>6400</v>
      </c>
      <c r="T117" s="26">
        <f t="shared" si="13"/>
        <v>1725888</v>
      </c>
      <c r="V117" s="1">
        <f t="shared" si="10"/>
        <v>0</v>
      </c>
    </row>
    <row r="118" spans="1:22" ht="101.25" hidden="1" customHeight="1" x14ac:dyDescent="0.3">
      <c r="A118" s="5">
        <v>162</v>
      </c>
      <c r="B118" s="4">
        <v>33691136</v>
      </c>
      <c r="C118" s="28" t="s">
        <v>529</v>
      </c>
      <c r="D118" s="5" t="s">
        <v>4</v>
      </c>
      <c r="E118" s="15" t="s">
        <v>530</v>
      </c>
      <c r="F118" s="5" t="s">
        <v>5</v>
      </c>
      <c r="G118" s="7">
        <v>249.48</v>
      </c>
      <c r="H118" s="5">
        <v>56300</v>
      </c>
      <c r="I118" s="4">
        <v>60000</v>
      </c>
      <c r="J118" s="7">
        <f t="shared" si="11"/>
        <v>14968800</v>
      </c>
      <c r="K118" s="24" t="s">
        <v>531</v>
      </c>
      <c r="L118" s="24" t="s">
        <v>532</v>
      </c>
      <c r="M118" s="24" t="s">
        <v>6</v>
      </c>
      <c r="Q118" s="26">
        <v>60000</v>
      </c>
      <c r="R118" s="26">
        <f t="shared" si="12"/>
        <v>14968800</v>
      </c>
      <c r="S118" s="26">
        <v>0</v>
      </c>
      <c r="T118" s="26">
        <f t="shared" si="13"/>
        <v>0</v>
      </c>
      <c r="V118" s="1">
        <f t="shared" si="10"/>
        <v>0</v>
      </c>
    </row>
    <row r="119" spans="1:22" ht="101.25" customHeight="1" x14ac:dyDescent="0.3">
      <c r="A119" s="5">
        <v>163</v>
      </c>
      <c r="B119" s="4">
        <v>33691176</v>
      </c>
      <c r="C119" s="28" t="s">
        <v>533</v>
      </c>
      <c r="D119" s="5" t="s">
        <v>4</v>
      </c>
      <c r="E119" s="15" t="s">
        <v>534</v>
      </c>
      <c r="F119" s="5" t="s">
        <v>5</v>
      </c>
      <c r="G119" s="7">
        <v>236.41</v>
      </c>
      <c r="H119" s="21">
        <f>12500+1000</f>
        <v>13500</v>
      </c>
      <c r="I119" s="4">
        <v>18000</v>
      </c>
      <c r="J119" s="7">
        <f t="shared" si="11"/>
        <v>4255380</v>
      </c>
      <c r="K119" s="24" t="s">
        <v>535</v>
      </c>
      <c r="L119" s="24" t="s">
        <v>536</v>
      </c>
      <c r="M119" s="24" t="s">
        <v>6</v>
      </c>
      <c r="Q119" s="26">
        <v>0</v>
      </c>
      <c r="R119" s="26">
        <f t="shared" si="12"/>
        <v>0</v>
      </c>
      <c r="S119" s="26">
        <v>18000</v>
      </c>
      <c r="T119" s="26">
        <f t="shared" si="13"/>
        <v>4255380</v>
      </c>
      <c r="V119" s="1">
        <f t="shared" si="10"/>
        <v>0</v>
      </c>
    </row>
    <row r="120" spans="1:22" ht="101.25" hidden="1" customHeight="1" x14ac:dyDescent="0.3">
      <c r="A120" s="5">
        <v>164</v>
      </c>
      <c r="B120" s="4">
        <v>33691176</v>
      </c>
      <c r="C120" s="28" t="s">
        <v>537</v>
      </c>
      <c r="D120" s="5" t="s">
        <v>4</v>
      </c>
      <c r="E120" s="15" t="s">
        <v>538</v>
      </c>
      <c r="F120" s="5" t="s">
        <v>5</v>
      </c>
      <c r="G120" s="7">
        <v>250.66</v>
      </c>
      <c r="H120" s="5">
        <v>3150</v>
      </c>
      <c r="I120" s="4">
        <v>6200</v>
      </c>
      <c r="J120" s="7">
        <f t="shared" si="11"/>
        <v>1554092</v>
      </c>
      <c r="K120" s="24" t="s">
        <v>539</v>
      </c>
      <c r="L120" s="24" t="s">
        <v>540</v>
      </c>
      <c r="M120" s="24" t="s">
        <v>6</v>
      </c>
      <c r="Q120" s="26">
        <v>6200</v>
      </c>
      <c r="R120" s="26">
        <f t="shared" si="12"/>
        <v>1554092</v>
      </c>
      <c r="S120" s="26">
        <v>0</v>
      </c>
      <c r="T120" s="26">
        <f t="shared" si="13"/>
        <v>0</v>
      </c>
      <c r="V120" s="1">
        <f t="shared" si="10"/>
        <v>0</v>
      </c>
    </row>
    <row r="121" spans="1:22" ht="101.25" hidden="1" customHeight="1" x14ac:dyDescent="0.3">
      <c r="A121" s="5">
        <v>165</v>
      </c>
      <c r="B121" s="4">
        <v>33691176</v>
      </c>
      <c r="C121" s="28" t="s">
        <v>541</v>
      </c>
      <c r="D121" s="5" t="s">
        <v>4</v>
      </c>
      <c r="E121" s="15" t="s">
        <v>542</v>
      </c>
      <c r="F121" s="5" t="s">
        <v>5</v>
      </c>
      <c r="G121" s="7">
        <v>51720</v>
      </c>
      <c r="H121" s="5">
        <v>110</v>
      </c>
      <c r="I121" s="4">
        <v>260</v>
      </c>
      <c r="J121" s="7">
        <f t="shared" si="11"/>
        <v>13447200</v>
      </c>
      <c r="K121" s="24" t="s">
        <v>543</v>
      </c>
      <c r="L121" s="24" t="s">
        <v>544</v>
      </c>
      <c r="M121" s="24" t="s">
        <v>6</v>
      </c>
      <c r="N121" s="23" t="s">
        <v>545</v>
      </c>
      <c r="Q121" s="26">
        <v>60</v>
      </c>
      <c r="R121" s="26">
        <f t="shared" si="12"/>
        <v>3103200</v>
      </c>
      <c r="S121" s="26">
        <v>200</v>
      </c>
      <c r="T121" s="26">
        <f t="shared" si="13"/>
        <v>10344000</v>
      </c>
      <c r="V121" s="1">
        <f t="shared" si="10"/>
        <v>0</v>
      </c>
    </row>
    <row r="122" spans="1:22" ht="101.25" hidden="1" customHeight="1" x14ac:dyDescent="0.3">
      <c r="A122" s="5">
        <v>168</v>
      </c>
      <c r="B122" s="4">
        <v>33671114</v>
      </c>
      <c r="C122" s="28" t="s">
        <v>548</v>
      </c>
      <c r="D122" s="5" t="s">
        <v>4</v>
      </c>
      <c r="E122" s="15" t="s">
        <v>549</v>
      </c>
      <c r="F122" s="5" t="s">
        <v>5</v>
      </c>
      <c r="G122" s="7">
        <v>36.799999999999997</v>
      </c>
      <c r="H122" s="5">
        <v>2100</v>
      </c>
      <c r="I122" s="4">
        <v>2400</v>
      </c>
      <c r="J122" s="7">
        <f t="shared" si="11"/>
        <v>88320</v>
      </c>
      <c r="K122" s="24" t="s">
        <v>550</v>
      </c>
      <c r="L122" s="24" t="s">
        <v>551</v>
      </c>
      <c r="M122" s="24" t="s">
        <v>6</v>
      </c>
      <c r="Q122" s="26">
        <v>2400</v>
      </c>
      <c r="R122" s="26">
        <f t="shared" si="12"/>
        <v>88320</v>
      </c>
      <c r="S122" s="26">
        <v>0</v>
      </c>
      <c r="T122" s="26">
        <f t="shared" si="13"/>
        <v>0</v>
      </c>
      <c r="V122" s="1">
        <f t="shared" si="10"/>
        <v>0</v>
      </c>
    </row>
    <row r="123" spans="1:22" ht="101.25" hidden="1" customHeight="1" x14ac:dyDescent="0.3">
      <c r="A123" s="5">
        <v>169</v>
      </c>
      <c r="B123" s="4">
        <v>33691176</v>
      </c>
      <c r="C123" s="28" t="s">
        <v>552</v>
      </c>
      <c r="D123" s="5" t="s">
        <v>4</v>
      </c>
      <c r="E123" s="15" t="s">
        <v>553</v>
      </c>
      <c r="F123" s="5" t="s">
        <v>5</v>
      </c>
      <c r="G123" s="7">
        <v>905</v>
      </c>
      <c r="H123" s="5">
        <v>20</v>
      </c>
      <c r="I123" s="4">
        <v>40</v>
      </c>
      <c r="J123" s="7">
        <f t="shared" si="11"/>
        <v>36200</v>
      </c>
      <c r="K123" s="24" t="s">
        <v>554</v>
      </c>
      <c r="L123" s="24" t="s">
        <v>555</v>
      </c>
      <c r="M123" s="24" t="s">
        <v>6</v>
      </c>
      <c r="Q123" s="26">
        <v>0</v>
      </c>
      <c r="R123" s="26">
        <f t="shared" si="12"/>
        <v>0</v>
      </c>
      <c r="S123" s="26">
        <v>40</v>
      </c>
      <c r="T123" s="26">
        <f t="shared" si="13"/>
        <v>36200</v>
      </c>
      <c r="V123" s="1">
        <f t="shared" si="10"/>
        <v>0</v>
      </c>
    </row>
    <row r="124" spans="1:22" ht="101.25" hidden="1" customHeight="1" x14ac:dyDescent="0.3">
      <c r="A124" s="5">
        <v>170</v>
      </c>
      <c r="B124" s="4">
        <v>33611440</v>
      </c>
      <c r="C124" s="28" t="s">
        <v>556</v>
      </c>
      <c r="D124" s="5" t="s">
        <v>4</v>
      </c>
      <c r="E124" s="15" t="s">
        <v>557</v>
      </c>
      <c r="F124" s="5" t="s">
        <v>5</v>
      </c>
      <c r="G124" s="7">
        <v>229</v>
      </c>
      <c r="H124" s="5">
        <v>300</v>
      </c>
      <c r="I124" s="4">
        <v>750</v>
      </c>
      <c r="J124" s="7">
        <f t="shared" si="11"/>
        <v>171750</v>
      </c>
      <c r="K124" s="24" t="s">
        <v>558</v>
      </c>
      <c r="L124" s="24" t="s">
        <v>559</v>
      </c>
      <c r="M124" s="24" t="s">
        <v>6</v>
      </c>
      <c r="Q124" s="26">
        <v>0</v>
      </c>
      <c r="R124" s="26">
        <f t="shared" si="12"/>
        <v>0</v>
      </c>
      <c r="S124" s="26">
        <v>750</v>
      </c>
      <c r="T124" s="26">
        <f t="shared" si="13"/>
        <v>171750</v>
      </c>
      <c r="V124" s="1">
        <f t="shared" si="10"/>
        <v>0</v>
      </c>
    </row>
    <row r="125" spans="1:22" ht="101.25" hidden="1" customHeight="1" x14ac:dyDescent="0.3">
      <c r="A125" s="5">
        <v>171</v>
      </c>
      <c r="B125" s="4">
        <v>33691175</v>
      </c>
      <c r="C125" s="28" t="s">
        <v>560</v>
      </c>
      <c r="D125" s="5" t="s">
        <v>4</v>
      </c>
      <c r="E125" s="15" t="s">
        <v>561</v>
      </c>
      <c r="F125" s="5" t="s">
        <v>5</v>
      </c>
      <c r="G125" s="7">
        <v>122</v>
      </c>
      <c r="H125" s="5">
        <v>5000</v>
      </c>
      <c r="I125" s="4">
        <v>4000</v>
      </c>
      <c r="J125" s="7">
        <f t="shared" si="11"/>
        <v>488000</v>
      </c>
      <c r="K125" s="24" t="s">
        <v>562</v>
      </c>
      <c r="L125" s="24" t="s">
        <v>563</v>
      </c>
      <c r="M125" s="24" t="s">
        <v>6</v>
      </c>
      <c r="Q125" s="26">
        <v>0</v>
      </c>
      <c r="R125" s="26">
        <f t="shared" si="12"/>
        <v>0</v>
      </c>
      <c r="S125" s="26">
        <v>4000</v>
      </c>
      <c r="T125" s="26">
        <f t="shared" si="13"/>
        <v>488000</v>
      </c>
      <c r="V125" s="1">
        <f t="shared" si="10"/>
        <v>0</v>
      </c>
    </row>
    <row r="126" spans="1:22" ht="101.25" hidden="1" customHeight="1" x14ac:dyDescent="0.3">
      <c r="A126" s="5">
        <v>172</v>
      </c>
      <c r="B126" s="4">
        <v>33661111</v>
      </c>
      <c r="C126" s="28" t="s">
        <v>564</v>
      </c>
      <c r="D126" s="5" t="s">
        <v>4</v>
      </c>
      <c r="E126" s="15" t="s">
        <v>565</v>
      </c>
      <c r="F126" s="5" t="s">
        <v>5</v>
      </c>
      <c r="G126" s="7">
        <v>1720</v>
      </c>
      <c r="H126" s="5">
        <v>60</v>
      </c>
      <c r="I126" s="4">
        <v>50</v>
      </c>
      <c r="J126" s="7">
        <f t="shared" si="11"/>
        <v>86000</v>
      </c>
      <c r="K126" s="24" t="s">
        <v>566</v>
      </c>
      <c r="L126" s="24" t="s">
        <v>567</v>
      </c>
      <c r="M126" s="24" t="s">
        <v>39</v>
      </c>
      <c r="Q126" s="26">
        <v>50</v>
      </c>
      <c r="R126" s="26">
        <f t="shared" si="12"/>
        <v>86000</v>
      </c>
      <c r="S126" s="26">
        <v>0</v>
      </c>
      <c r="T126" s="26">
        <f t="shared" si="13"/>
        <v>0</v>
      </c>
      <c r="V126" s="1">
        <f t="shared" si="10"/>
        <v>0</v>
      </c>
    </row>
    <row r="127" spans="1:22" ht="101.25" hidden="1" customHeight="1" x14ac:dyDescent="0.3">
      <c r="A127" s="5">
        <v>173</v>
      </c>
      <c r="B127" s="4">
        <v>33661170</v>
      </c>
      <c r="C127" s="28" t="s">
        <v>568</v>
      </c>
      <c r="D127" s="5" t="s">
        <v>4</v>
      </c>
      <c r="E127" s="15" t="s">
        <v>569</v>
      </c>
      <c r="F127" s="5" t="s">
        <v>5</v>
      </c>
      <c r="G127" s="7">
        <v>56</v>
      </c>
      <c r="H127" s="5">
        <v>1000</v>
      </c>
      <c r="I127" s="4">
        <v>1000</v>
      </c>
      <c r="J127" s="7">
        <f t="shared" si="11"/>
        <v>56000</v>
      </c>
      <c r="K127" s="24" t="s">
        <v>570</v>
      </c>
      <c r="L127" s="24" t="s">
        <v>571</v>
      </c>
      <c r="M127" s="24" t="s">
        <v>6</v>
      </c>
      <c r="Q127" s="26">
        <v>1000</v>
      </c>
      <c r="R127" s="26">
        <f t="shared" si="12"/>
        <v>56000</v>
      </c>
      <c r="S127" s="26">
        <v>0</v>
      </c>
      <c r="T127" s="26">
        <f t="shared" si="13"/>
        <v>0</v>
      </c>
      <c r="V127" s="1">
        <f t="shared" si="10"/>
        <v>0</v>
      </c>
    </row>
    <row r="128" spans="1:22" ht="101.25" hidden="1" customHeight="1" x14ac:dyDescent="0.3">
      <c r="A128" s="5">
        <v>174</v>
      </c>
      <c r="B128" s="4">
        <v>33691138</v>
      </c>
      <c r="C128" s="28" t="s">
        <v>572</v>
      </c>
      <c r="D128" s="5" t="s">
        <v>4</v>
      </c>
      <c r="E128" s="15" t="s">
        <v>573</v>
      </c>
      <c r="F128" s="5" t="s">
        <v>5</v>
      </c>
      <c r="G128" s="7">
        <v>37.9</v>
      </c>
      <c r="H128" s="5">
        <f>4500+1800</f>
        <v>6300</v>
      </c>
      <c r="I128" s="4">
        <v>7200</v>
      </c>
      <c r="J128" s="7">
        <f t="shared" si="11"/>
        <v>272880</v>
      </c>
      <c r="K128" s="24" t="s">
        <v>574</v>
      </c>
      <c r="L128" s="24" t="s">
        <v>575</v>
      </c>
      <c r="M128" s="24" t="s">
        <v>6</v>
      </c>
      <c r="Q128" s="26">
        <v>500</v>
      </c>
      <c r="R128" s="26">
        <f t="shared" si="12"/>
        <v>18950</v>
      </c>
      <c r="S128" s="26">
        <v>6700</v>
      </c>
      <c r="T128" s="26">
        <f t="shared" si="13"/>
        <v>253930</v>
      </c>
      <c r="V128" s="1">
        <f t="shared" si="10"/>
        <v>0</v>
      </c>
    </row>
    <row r="129" spans="1:22" ht="101.25" hidden="1" customHeight="1" x14ac:dyDescent="0.3">
      <c r="A129" s="5">
        <v>175</v>
      </c>
      <c r="B129" s="4">
        <v>33621590</v>
      </c>
      <c r="C129" s="28" t="s">
        <v>576</v>
      </c>
      <c r="D129" s="5" t="s">
        <v>4</v>
      </c>
      <c r="E129" s="15" t="s">
        <v>577</v>
      </c>
      <c r="F129" s="5" t="s">
        <v>5</v>
      </c>
      <c r="G129" s="7">
        <v>23.78</v>
      </c>
      <c r="H129" s="5">
        <v>22000</v>
      </c>
      <c r="I129" s="4">
        <v>24000</v>
      </c>
      <c r="J129" s="7">
        <f t="shared" si="11"/>
        <v>570720</v>
      </c>
      <c r="K129" s="24" t="s">
        <v>578</v>
      </c>
      <c r="L129" s="24" t="s">
        <v>579</v>
      </c>
      <c r="M129" s="24" t="s">
        <v>6</v>
      </c>
      <c r="Q129" s="26">
        <v>22000</v>
      </c>
      <c r="R129" s="26">
        <f t="shared" si="12"/>
        <v>523160</v>
      </c>
      <c r="S129" s="26">
        <v>2000</v>
      </c>
      <c r="T129" s="26">
        <f t="shared" si="13"/>
        <v>47560</v>
      </c>
      <c r="V129" s="1">
        <f t="shared" si="10"/>
        <v>0</v>
      </c>
    </row>
    <row r="130" spans="1:22" ht="101.25" hidden="1" customHeight="1" x14ac:dyDescent="0.3">
      <c r="A130" s="5">
        <v>176</v>
      </c>
      <c r="B130" s="4">
        <v>33691145</v>
      </c>
      <c r="C130" s="28" t="s">
        <v>580</v>
      </c>
      <c r="D130" s="5" t="s">
        <v>4</v>
      </c>
      <c r="E130" s="15" t="s">
        <v>581</v>
      </c>
      <c r="F130" s="5" t="s">
        <v>5</v>
      </c>
      <c r="G130" s="7">
        <v>31.7</v>
      </c>
      <c r="H130" s="5">
        <f>12100+1500</f>
        <v>13600</v>
      </c>
      <c r="I130" s="4">
        <v>14500</v>
      </c>
      <c r="J130" s="7">
        <f t="shared" ref="J130:J152" si="14">I130*G130</f>
        <v>459650</v>
      </c>
      <c r="K130" s="24" t="s">
        <v>582</v>
      </c>
      <c r="L130" s="24" t="s">
        <v>583</v>
      </c>
      <c r="M130" s="24" t="s">
        <v>6</v>
      </c>
      <c r="Q130" s="26">
        <v>14500</v>
      </c>
      <c r="R130" s="26">
        <f t="shared" ref="R130:R152" si="15">Q130*G130</f>
        <v>459650</v>
      </c>
      <c r="S130" s="26">
        <v>0</v>
      </c>
      <c r="T130" s="26">
        <f t="shared" ref="T130:T152" si="16">S130*G130</f>
        <v>0</v>
      </c>
      <c r="V130" s="1">
        <f t="shared" ref="V130:V152" si="17">I130-Q130-S130</f>
        <v>0</v>
      </c>
    </row>
    <row r="131" spans="1:22" ht="101.25" hidden="1" customHeight="1" x14ac:dyDescent="0.3">
      <c r="A131" s="5">
        <v>177</v>
      </c>
      <c r="B131" s="4">
        <v>33611220</v>
      </c>
      <c r="C131" s="28" t="s">
        <v>584</v>
      </c>
      <c r="D131" s="5" t="s">
        <v>4</v>
      </c>
      <c r="E131" s="15" t="s">
        <v>585</v>
      </c>
      <c r="F131" s="5" t="s">
        <v>5</v>
      </c>
      <c r="G131" s="7">
        <v>189</v>
      </c>
      <c r="H131" s="5">
        <v>100</v>
      </c>
      <c r="I131" s="4">
        <v>200</v>
      </c>
      <c r="J131" s="7">
        <f t="shared" si="14"/>
        <v>37800</v>
      </c>
      <c r="K131" s="24" t="s">
        <v>586</v>
      </c>
      <c r="L131" s="24" t="s">
        <v>587</v>
      </c>
      <c r="M131" s="24" t="s">
        <v>6</v>
      </c>
      <c r="Q131" s="26">
        <v>0</v>
      </c>
      <c r="R131" s="26">
        <f t="shared" si="15"/>
        <v>0</v>
      </c>
      <c r="S131" s="26">
        <v>200</v>
      </c>
      <c r="T131" s="26">
        <f t="shared" si="16"/>
        <v>37800</v>
      </c>
      <c r="V131" s="1">
        <f t="shared" si="17"/>
        <v>0</v>
      </c>
    </row>
    <row r="132" spans="1:22" ht="101.25" hidden="1" customHeight="1" x14ac:dyDescent="0.3">
      <c r="A132" s="5">
        <v>178</v>
      </c>
      <c r="B132" s="4">
        <v>33661127</v>
      </c>
      <c r="C132" s="28" t="s">
        <v>588</v>
      </c>
      <c r="D132" s="5" t="s">
        <v>4</v>
      </c>
      <c r="E132" s="15" t="s">
        <v>589</v>
      </c>
      <c r="F132" s="5" t="s">
        <v>5</v>
      </c>
      <c r="G132" s="7">
        <v>38.5</v>
      </c>
      <c r="H132" s="5">
        <v>23500</v>
      </c>
      <c r="I132" s="4">
        <v>27000</v>
      </c>
      <c r="J132" s="7">
        <f t="shared" si="14"/>
        <v>1039500</v>
      </c>
      <c r="K132" s="24" t="s">
        <v>590</v>
      </c>
      <c r="L132" s="24" t="s">
        <v>591</v>
      </c>
      <c r="M132" s="24" t="s">
        <v>6</v>
      </c>
      <c r="Q132" s="26">
        <v>19000</v>
      </c>
      <c r="R132" s="26">
        <f t="shared" si="15"/>
        <v>731500</v>
      </c>
      <c r="S132" s="26">
        <v>8000</v>
      </c>
      <c r="T132" s="26">
        <f t="shared" si="16"/>
        <v>308000</v>
      </c>
      <c r="V132" s="1">
        <f t="shared" si="17"/>
        <v>0</v>
      </c>
    </row>
    <row r="133" spans="1:22" ht="101.25" hidden="1" customHeight="1" x14ac:dyDescent="0.3">
      <c r="A133" s="5">
        <v>179</v>
      </c>
      <c r="B133" s="4">
        <v>33621540</v>
      </c>
      <c r="C133" s="28" t="s">
        <v>592</v>
      </c>
      <c r="D133" s="5" t="s">
        <v>4</v>
      </c>
      <c r="E133" s="15" t="s">
        <v>593</v>
      </c>
      <c r="F133" s="5" t="s">
        <v>5</v>
      </c>
      <c r="G133" s="7">
        <v>28.9</v>
      </c>
      <c r="H133" s="5">
        <v>2500</v>
      </c>
      <c r="I133" s="4">
        <v>2400</v>
      </c>
      <c r="J133" s="7">
        <f t="shared" si="14"/>
        <v>69360</v>
      </c>
      <c r="K133" s="24" t="s">
        <v>594</v>
      </c>
      <c r="L133" s="24" t="s">
        <v>595</v>
      </c>
      <c r="M133" s="24" t="s">
        <v>6</v>
      </c>
      <c r="Q133" s="26">
        <v>2400</v>
      </c>
      <c r="R133" s="26">
        <f t="shared" si="15"/>
        <v>69360</v>
      </c>
      <c r="S133" s="26">
        <v>0</v>
      </c>
      <c r="T133" s="26">
        <f t="shared" si="16"/>
        <v>0</v>
      </c>
      <c r="V133" s="1">
        <f t="shared" si="17"/>
        <v>0</v>
      </c>
    </row>
    <row r="134" spans="1:22" ht="101.25" hidden="1" customHeight="1" x14ac:dyDescent="0.3">
      <c r="A134" s="5">
        <v>180</v>
      </c>
      <c r="B134" s="4">
        <v>33631200</v>
      </c>
      <c r="C134" s="28" t="s">
        <v>596</v>
      </c>
      <c r="D134" s="5" t="s">
        <v>4</v>
      </c>
      <c r="E134" s="15" t="s">
        <v>597</v>
      </c>
      <c r="F134" s="5" t="s">
        <v>5</v>
      </c>
      <c r="G134" s="7">
        <v>230</v>
      </c>
      <c r="H134" s="5">
        <v>1350</v>
      </c>
      <c r="I134" s="4">
        <v>1800</v>
      </c>
      <c r="J134" s="7">
        <f t="shared" si="14"/>
        <v>414000</v>
      </c>
      <c r="K134" s="24" t="s">
        <v>598</v>
      </c>
      <c r="L134" s="24" t="s">
        <v>599</v>
      </c>
      <c r="M134" s="24" t="s">
        <v>6</v>
      </c>
      <c r="Q134" s="26">
        <v>1600</v>
      </c>
      <c r="R134" s="26">
        <f t="shared" si="15"/>
        <v>368000</v>
      </c>
      <c r="S134" s="26">
        <v>200</v>
      </c>
      <c r="T134" s="26">
        <f t="shared" si="16"/>
        <v>46000</v>
      </c>
      <c r="V134" s="1">
        <f t="shared" si="17"/>
        <v>0</v>
      </c>
    </row>
    <row r="135" spans="1:22" ht="101.25" hidden="1" customHeight="1" x14ac:dyDescent="0.3">
      <c r="A135" s="5">
        <v>181</v>
      </c>
      <c r="B135" s="4">
        <v>33611150</v>
      </c>
      <c r="C135" s="28" t="s">
        <v>600</v>
      </c>
      <c r="D135" s="5" t="s">
        <v>4</v>
      </c>
      <c r="E135" s="15" t="s">
        <v>601</v>
      </c>
      <c r="F135" s="5" t="s">
        <v>5</v>
      </c>
      <c r="G135" s="7">
        <v>87</v>
      </c>
      <c r="H135" s="5">
        <v>1000</v>
      </c>
      <c r="I135" s="4">
        <v>5000</v>
      </c>
      <c r="J135" s="7">
        <f t="shared" si="14"/>
        <v>435000</v>
      </c>
      <c r="K135" s="24" t="s">
        <v>602</v>
      </c>
      <c r="L135" s="24" t="s">
        <v>603</v>
      </c>
      <c r="M135" s="24" t="s">
        <v>6</v>
      </c>
      <c r="Q135" s="26">
        <v>0</v>
      </c>
      <c r="R135" s="26">
        <f t="shared" si="15"/>
        <v>0</v>
      </c>
      <c r="S135" s="26">
        <v>5000</v>
      </c>
      <c r="T135" s="26">
        <f t="shared" si="16"/>
        <v>435000</v>
      </c>
      <c r="V135" s="1">
        <f t="shared" si="17"/>
        <v>0</v>
      </c>
    </row>
    <row r="136" spans="1:22" ht="101.25" hidden="1" customHeight="1" x14ac:dyDescent="0.3">
      <c r="A136" s="5">
        <v>182</v>
      </c>
      <c r="B136" s="4">
        <v>33621390</v>
      </c>
      <c r="C136" s="28" t="s">
        <v>604</v>
      </c>
      <c r="D136" s="5" t="s">
        <v>4</v>
      </c>
      <c r="E136" s="15" t="s">
        <v>605</v>
      </c>
      <c r="F136" s="5" t="s">
        <v>5</v>
      </c>
      <c r="G136" s="7">
        <v>69.7</v>
      </c>
      <c r="H136" s="5">
        <v>2000</v>
      </c>
      <c r="I136" s="4">
        <v>2700</v>
      </c>
      <c r="J136" s="7">
        <f t="shared" si="14"/>
        <v>188190</v>
      </c>
      <c r="K136" s="24" t="s">
        <v>606</v>
      </c>
      <c r="L136" s="24" t="s">
        <v>607</v>
      </c>
      <c r="M136" s="24" t="s">
        <v>6</v>
      </c>
      <c r="Q136" s="26">
        <v>2700</v>
      </c>
      <c r="R136" s="26">
        <f t="shared" si="15"/>
        <v>188190</v>
      </c>
      <c r="S136" s="26">
        <v>0</v>
      </c>
      <c r="T136" s="26">
        <f t="shared" si="16"/>
        <v>0</v>
      </c>
      <c r="V136" s="1">
        <f t="shared" si="17"/>
        <v>0</v>
      </c>
    </row>
    <row r="137" spans="1:22" ht="101.25" hidden="1" customHeight="1" x14ac:dyDescent="0.3">
      <c r="A137" s="5">
        <v>186</v>
      </c>
      <c r="B137" s="4">
        <v>33651143</v>
      </c>
      <c r="C137" s="28" t="s">
        <v>611</v>
      </c>
      <c r="D137" s="5" t="s">
        <v>4</v>
      </c>
      <c r="E137" s="15" t="s">
        <v>612</v>
      </c>
      <c r="F137" s="5" t="s">
        <v>5</v>
      </c>
      <c r="G137" s="7">
        <v>4900</v>
      </c>
      <c r="H137" s="5">
        <v>950</v>
      </c>
      <c r="I137" s="4">
        <v>450</v>
      </c>
      <c r="J137" s="7">
        <f t="shared" si="14"/>
        <v>2205000</v>
      </c>
      <c r="K137" s="24" t="s">
        <v>613</v>
      </c>
      <c r="L137" s="24" t="s">
        <v>614</v>
      </c>
      <c r="M137" s="24" t="s">
        <v>6</v>
      </c>
      <c r="Q137" s="26">
        <v>0</v>
      </c>
      <c r="R137" s="26">
        <f t="shared" si="15"/>
        <v>0</v>
      </c>
      <c r="S137" s="26">
        <v>450</v>
      </c>
      <c r="T137" s="26">
        <f t="shared" si="16"/>
        <v>2205000</v>
      </c>
      <c r="V137" s="1">
        <f t="shared" si="17"/>
        <v>0</v>
      </c>
    </row>
    <row r="138" spans="1:22" ht="101.25" hidden="1" customHeight="1" x14ac:dyDescent="0.3">
      <c r="A138" s="5">
        <v>187</v>
      </c>
      <c r="B138" s="4">
        <v>33651199</v>
      </c>
      <c r="C138" s="28" t="s">
        <v>615</v>
      </c>
      <c r="D138" s="5" t="s">
        <v>4</v>
      </c>
      <c r="E138" s="15" t="s">
        <v>616</v>
      </c>
      <c r="F138" s="5" t="s">
        <v>5</v>
      </c>
      <c r="G138" s="7">
        <v>5900</v>
      </c>
      <c r="H138" s="5">
        <v>800</v>
      </c>
      <c r="I138" s="4">
        <v>1000</v>
      </c>
      <c r="J138" s="7">
        <f t="shared" si="14"/>
        <v>5900000</v>
      </c>
      <c r="K138" s="24" t="s">
        <v>617</v>
      </c>
      <c r="L138" s="24" t="s">
        <v>618</v>
      </c>
      <c r="M138" s="24" t="s">
        <v>6</v>
      </c>
      <c r="N138" s="23" t="s">
        <v>619</v>
      </c>
      <c r="Q138" s="26">
        <v>780</v>
      </c>
      <c r="R138" s="26">
        <f t="shared" si="15"/>
        <v>4602000</v>
      </c>
      <c r="S138" s="26">
        <v>220</v>
      </c>
      <c r="T138" s="26">
        <f t="shared" si="16"/>
        <v>1298000</v>
      </c>
      <c r="V138" s="1">
        <f t="shared" si="17"/>
        <v>0</v>
      </c>
    </row>
    <row r="139" spans="1:22" ht="101.25" hidden="1" customHeight="1" x14ac:dyDescent="0.3">
      <c r="A139" s="5">
        <v>188</v>
      </c>
      <c r="B139" s="4">
        <v>33651111</v>
      </c>
      <c r="C139" s="28" t="s">
        <v>620</v>
      </c>
      <c r="D139" s="5" t="s">
        <v>4</v>
      </c>
      <c r="E139" s="15" t="s">
        <v>621</v>
      </c>
      <c r="F139" s="5" t="s">
        <v>5</v>
      </c>
      <c r="G139" s="7">
        <v>105</v>
      </c>
      <c r="H139" s="5">
        <v>1500</v>
      </c>
      <c r="I139" s="4">
        <v>1500</v>
      </c>
      <c r="J139" s="7">
        <f t="shared" si="14"/>
        <v>157500</v>
      </c>
      <c r="K139" s="24" t="s">
        <v>622</v>
      </c>
      <c r="L139" s="24" t="s">
        <v>623</v>
      </c>
      <c r="M139" s="24" t="s">
        <v>6</v>
      </c>
      <c r="N139" s="23" t="s">
        <v>624</v>
      </c>
      <c r="Q139" s="26">
        <v>0</v>
      </c>
      <c r="R139" s="26">
        <f t="shared" si="15"/>
        <v>0</v>
      </c>
      <c r="S139" s="26">
        <v>1500</v>
      </c>
      <c r="T139" s="26">
        <f t="shared" si="16"/>
        <v>157500</v>
      </c>
      <c r="V139" s="1">
        <f t="shared" si="17"/>
        <v>0</v>
      </c>
    </row>
    <row r="140" spans="1:22" ht="101.25" customHeight="1" x14ac:dyDescent="0.3">
      <c r="A140" s="5">
        <v>192</v>
      </c>
      <c r="B140" s="4">
        <v>33691136</v>
      </c>
      <c r="C140" s="28" t="s">
        <v>625</v>
      </c>
      <c r="D140" s="5" t="s">
        <v>100</v>
      </c>
      <c r="E140" s="15" t="s">
        <v>626</v>
      </c>
      <c r="F140" s="5" t="s">
        <v>5</v>
      </c>
      <c r="G140" s="7">
        <v>231.1</v>
      </c>
      <c r="H140" s="21">
        <f>64470+3000</f>
        <v>67470</v>
      </c>
      <c r="I140" s="4">
        <v>67000</v>
      </c>
      <c r="J140" s="7">
        <f t="shared" si="14"/>
        <v>15483700</v>
      </c>
      <c r="K140" s="24" t="s">
        <v>627</v>
      </c>
      <c r="L140" s="24" t="s">
        <v>628</v>
      </c>
      <c r="M140" s="24" t="s">
        <v>6</v>
      </c>
      <c r="N140" s="23" t="s">
        <v>629</v>
      </c>
      <c r="Q140" s="26">
        <v>0</v>
      </c>
      <c r="R140" s="26">
        <f t="shared" si="15"/>
        <v>0</v>
      </c>
      <c r="S140" s="26">
        <v>67000</v>
      </c>
      <c r="T140" s="26">
        <f t="shared" si="16"/>
        <v>15483700</v>
      </c>
      <c r="V140" s="1">
        <f t="shared" si="17"/>
        <v>0</v>
      </c>
    </row>
    <row r="141" spans="1:22" ht="101.25" customHeight="1" x14ac:dyDescent="0.3">
      <c r="A141" s="5">
        <v>193</v>
      </c>
      <c r="B141" s="4">
        <v>33651134</v>
      </c>
      <c r="C141" s="28" t="s">
        <v>630</v>
      </c>
      <c r="D141" s="5" t="s">
        <v>100</v>
      </c>
      <c r="E141" s="15" t="s">
        <v>631</v>
      </c>
      <c r="F141" s="5" t="s">
        <v>5</v>
      </c>
      <c r="G141" s="7">
        <v>389.9</v>
      </c>
      <c r="H141" s="21">
        <f>800+200</f>
        <v>1000</v>
      </c>
      <c r="I141" s="4">
        <v>2400</v>
      </c>
      <c r="J141" s="7">
        <f t="shared" si="14"/>
        <v>935760</v>
      </c>
      <c r="K141" s="24" t="s">
        <v>632</v>
      </c>
      <c r="L141" s="24" t="s">
        <v>633</v>
      </c>
      <c r="M141" s="24" t="s">
        <v>6</v>
      </c>
      <c r="Q141" s="26">
        <v>1000</v>
      </c>
      <c r="R141" s="26">
        <f t="shared" si="15"/>
        <v>389900</v>
      </c>
      <c r="S141" s="26">
        <v>1400</v>
      </c>
      <c r="T141" s="26">
        <f t="shared" si="16"/>
        <v>545860</v>
      </c>
      <c r="V141" s="1">
        <f t="shared" si="17"/>
        <v>0</v>
      </c>
    </row>
    <row r="142" spans="1:22" ht="101.25" hidden="1" customHeight="1" x14ac:dyDescent="0.3">
      <c r="A142" s="5">
        <v>194</v>
      </c>
      <c r="B142" s="4">
        <v>33691176</v>
      </c>
      <c r="C142" s="28" t="s">
        <v>634</v>
      </c>
      <c r="D142" s="5" t="s">
        <v>100</v>
      </c>
      <c r="E142" s="15" t="s">
        <v>635</v>
      </c>
      <c r="F142" s="5" t="s">
        <v>5</v>
      </c>
      <c r="G142" s="7">
        <v>417.9</v>
      </c>
      <c r="H142" s="5">
        <v>3000</v>
      </c>
      <c r="I142" s="4">
        <v>2500</v>
      </c>
      <c r="J142" s="7">
        <f t="shared" si="14"/>
        <v>1044750</v>
      </c>
      <c r="K142" s="24" t="s">
        <v>636</v>
      </c>
      <c r="L142" s="24" t="s">
        <v>637</v>
      </c>
      <c r="M142" s="24" t="s">
        <v>6</v>
      </c>
      <c r="Q142" s="26">
        <v>1100</v>
      </c>
      <c r="R142" s="26">
        <f t="shared" si="15"/>
        <v>459690</v>
      </c>
      <c r="S142" s="26">
        <v>1400</v>
      </c>
      <c r="T142" s="26">
        <f t="shared" si="16"/>
        <v>585060</v>
      </c>
      <c r="V142" s="1">
        <f t="shared" si="17"/>
        <v>0</v>
      </c>
    </row>
    <row r="143" spans="1:22" ht="101.25" hidden="1" customHeight="1" x14ac:dyDescent="0.3">
      <c r="A143" s="5">
        <v>195</v>
      </c>
      <c r="B143" s="4">
        <v>33661115</v>
      </c>
      <c r="C143" s="28" t="s">
        <v>638</v>
      </c>
      <c r="D143" s="5" t="s">
        <v>100</v>
      </c>
      <c r="E143" s="15" t="s">
        <v>639</v>
      </c>
      <c r="F143" s="5" t="s">
        <v>5</v>
      </c>
      <c r="G143" s="7">
        <v>304</v>
      </c>
      <c r="H143" s="5">
        <v>1250</v>
      </c>
      <c r="I143" s="4">
        <v>1200</v>
      </c>
      <c r="J143" s="7">
        <f t="shared" si="14"/>
        <v>364800</v>
      </c>
      <c r="K143" s="24" t="s">
        <v>640</v>
      </c>
      <c r="L143" s="24" t="s">
        <v>641</v>
      </c>
      <c r="M143" s="24" t="s">
        <v>6</v>
      </c>
      <c r="Q143" s="26">
        <v>1200</v>
      </c>
      <c r="R143" s="26">
        <f t="shared" si="15"/>
        <v>364800</v>
      </c>
      <c r="S143" s="26">
        <v>0</v>
      </c>
      <c r="T143" s="26">
        <f t="shared" si="16"/>
        <v>0</v>
      </c>
      <c r="V143" s="1">
        <f t="shared" si="17"/>
        <v>0</v>
      </c>
    </row>
    <row r="144" spans="1:22" ht="101.25" hidden="1" customHeight="1" x14ac:dyDescent="0.3">
      <c r="A144" s="5">
        <v>196</v>
      </c>
      <c r="B144" s="4">
        <v>33651114</v>
      </c>
      <c r="C144" s="28" t="s">
        <v>642</v>
      </c>
      <c r="D144" s="5"/>
      <c r="E144" s="15" t="s">
        <v>643</v>
      </c>
      <c r="F144" s="5" t="s">
        <v>5</v>
      </c>
      <c r="G144" s="7">
        <v>115</v>
      </c>
      <c r="H144" s="5">
        <v>200</v>
      </c>
      <c r="I144" s="4">
        <v>3000</v>
      </c>
      <c r="J144" s="7">
        <f t="shared" si="14"/>
        <v>345000</v>
      </c>
      <c r="K144" s="24" t="s">
        <v>644</v>
      </c>
      <c r="L144" s="24"/>
      <c r="M144" s="24"/>
      <c r="O144" s="14" t="s">
        <v>660</v>
      </c>
      <c r="Q144" s="26">
        <v>0</v>
      </c>
      <c r="R144" s="26">
        <f t="shared" si="15"/>
        <v>0</v>
      </c>
      <c r="S144" s="26">
        <v>3000</v>
      </c>
      <c r="T144" s="26">
        <f t="shared" si="16"/>
        <v>345000</v>
      </c>
      <c r="V144" s="1">
        <f t="shared" si="17"/>
        <v>0</v>
      </c>
    </row>
    <row r="145" spans="1:23" ht="101.25" hidden="1" customHeight="1" x14ac:dyDescent="0.3">
      <c r="A145" s="5">
        <v>197</v>
      </c>
      <c r="B145" s="4">
        <v>33691176</v>
      </c>
      <c r="C145" s="28" t="s">
        <v>645</v>
      </c>
      <c r="D145" s="5"/>
      <c r="E145" s="15" t="s">
        <v>646</v>
      </c>
      <c r="F145" s="5" t="s">
        <v>5</v>
      </c>
      <c r="G145" s="7">
        <v>820</v>
      </c>
      <c r="H145" s="5">
        <v>600</v>
      </c>
      <c r="I145" s="4">
        <v>600</v>
      </c>
      <c r="J145" s="7">
        <f t="shared" si="14"/>
        <v>492000</v>
      </c>
      <c r="K145" s="24" t="s">
        <v>647</v>
      </c>
      <c r="L145" s="24"/>
      <c r="M145" s="24"/>
      <c r="O145" s="14" t="s">
        <v>660</v>
      </c>
      <c r="Q145" s="26">
        <v>600</v>
      </c>
      <c r="R145" s="26">
        <f t="shared" si="15"/>
        <v>492000</v>
      </c>
      <c r="S145" s="26">
        <v>0</v>
      </c>
      <c r="T145" s="26">
        <f t="shared" si="16"/>
        <v>0</v>
      </c>
      <c r="V145" s="1">
        <f t="shared" si="17"/>
        <v>0</v>
      </c>
    </row>
    <row r="146" spans="1:23" ht="101.25" hidden="1" customHeight="1" x14ac:dyDescent="0.3">
      <c r="A146" s="5">
        <v>198</v>
      </c>
      <c r="B146" s="4">
        <v>33661122</v>
      </c>
      <c r="C146" s="28" t="s">
        <v>648</v>
      </c>
      <c r="D146" s="5"/>
      <c r="E146" s="15" t="s">
        <v>649</v>
      </c>
      <c r="F146" s="5" t="s">
        <v>5</v>
      </c>
      <c r="G146" s="7">
        <v>53.5</v>
      </c>
      <c r="H146" s="5">
        <v>1200</v>
      </c>
      <c r="I146" s="4">
        <v>1200</v>
      </c>
      <c r="J146" s="7">
        <f t="shared" si="14"/>
        <v>64200</v>
      </c>
      <c r="K146" s="24" t="s">
        <v>647</v>
      </c>
      <c r="L146" s="24"/>
      <c r="M146" s="24"/>
      <c r="O146" s="14" t="s">
        <v>660</v>
      </c>
      <c r="Q146" s="26">
        <v>0</v>
      </c>
      <c r="R146" s="26">
        <f t="shared" si="15"/>
        <v>0</v>
      </c>
      <c r="S146" s="26">
        <v>1200</v>
      </c>
      <c r="T146" s="26">
        <f t="shared" si="16"/>
        <v>64200</v>
      </c>
      <c r="V146" s="1">
        <f t="shared" si="17"/>
        <v>0</v>
      </c>
    </row>
    <row r="147" spans="1:23" ht="216.75" hidden="1" x14ac:dyDescent="0.3">
      <c r="A147" s="5"/>
      <c r="B147" s="4">
        <v>33621120</v>
      </c>
      <c r="C147" s="28" t="s">
        <v>414</v>
      </c>
      <c r="D147" s="5" t="s">
        <v>4</v>
      </c>
      <c r="E147" s="15" t="s">
        <v>669</v>
      </c>
      <c r="F147" s="5" t="s">
        <v>5</v>
      </c>
      <c r="G147" s="7">
        <v>1845</v>
      </c>
      <c r="H147" s="5"/>
      <c r="I147" s="4">
        <v>1200</v>
      </c>
      <c r="J147" s="7">
        <f t="shared" si="14"/>
        <v>2214000</v>
      </c>
      <c r="K147" s="25"/>
      <c r="L147" s="25"/>
      <c r="M147" s="25"/>
      <c r="O147" s="14"/>
      <c r="Q147" s="26">
        <v>1200</v>
      </c>
      <c r="R147" s="26">
        <f t="shared" si="15"/>
        <v>2214000</v>
      </c>
      <c r="S147" s="26">
        <v>0</v>
      </c>
      <c r="T147" s="26">
        <f t="shared" si="16"/>
        <v>0</v>
      </c>
      <c r="V147" s="1">
        <f t="shared" si="17"/>
        <v>0</v>
      </c>
    </row>
    <row r="148" spans="1:23" hidden="1" x14ac:dyDescent="0.3">
      <c r="A148" s="5"/>
      <c r="B148" s="4"/>
      <c r="C148" s="28" t="s">
        <v>665</v>
      </c>
      <c r="D148" s="5"/>
      <c r="E148" s="15"/>
      <c r="F148" s="5" t="s">
        <v>5</v>
      </c>
      <c r="G148" s="19">
        <v>16000</v>
      </c>
      <c r="H148" s="5"/>
      <c r="I148" s="4">
        <v>50</v>
      </c>
      <c r="J148" s="7">
        <f t="shared" si="14"/>
        <v>800000</v>
      </c>
      <c r="K148" s="25"/>
      <c r="L148" s="25"/>
      <c r="M148" s="25"/>
      <c r="O148" s="14"/>
      <c r="Q148" s="26">
        <v>50</v>
      </c>
      <c r="R148" s="26">
        <f t="shared" si="15"/>
        <v>800000</v>
      </c>
      <c r="S148" s="26">
        <v>0</v>
      </c>
      <c r="T148" s="26">
        <f t="shared" si="16"/>
        <v>0</v>
      </c>
      <c r="V148" s="1">
        <f t="shared" si="17"/>
        <v>0</v>
      </c>
    </row>
    <row r="149" spans="1:23" hidden="1" x14ac:dyDescent="0.3">
      <c r="A149" s="5"/>
      <c r="B149" s="4"/>
      <c r="C149" s="28" t="s">
        <v>666</v>
      </c>
      <c r="D149" s="5"/>
      <c r="E149" s="15"/>
      <c r="F149" s="5" t="s">
        <v>5</v>
      </c>
      <c r="G149" s="19">
        <v>16000</v>
      </c>
      <c r="H149" s="5"/>
      <c r="I149" s="4">
        <v>250</v>
      </c>
      <c r="J149" s="7">
        <f t="shared" si="14"/>
        <v>4000000</v>
      </c>
      <c r="K149" s="25"/>
      <c r="L149" s="25"/>
      <c r="M149" s="25"/>
      <c r="O149" s="14"/>
      <c r="Q149" s="26">
        <v>250</v>
      </c>
      <c r="R149" s="26">
        <f t="shared" si="15"/>
        <v>4000000</v>
      </c>
      <c r="S149" s="26">
        <v>0</v>
      </c>
      <c r="T149" s="26">
        <f t="shared" si="16"/>
        <v>0</v>
      </c>
      <c r="V149" s="1">
        <f t="shared" si="17"/>
        <v>0</v>
      </c>
    </row>
    <row r="150" spans="1:23" hidden="1" x14ac:dyDescent="0.3">
      <c r="A150" s="5"/>
      <c r="B150" s="4"/>
      <c r="C150" s="28" t="s">
        <v>667</v>
      </c>
      <c r="D150" s="5"/>
      <c r="E150" s="15"/>
      <c r="F150" s="5" t="s">
        <v>5</v>
      </c>
      <c r="G150" s="7">
        <v>25</v>
      </c>
      <c r="H150" s="5">
        <v>96</v>
      </c>
      <c r="I150" s="4">
        <v>240</v>
      </c>
      <c r="J150" s="7">
        <f t="shared" si="14"/>
        <v>6000</v>
      </c>
      <c r="K150" s="25"/>
      <c r="L150" s="25"/>
      <c r="M150" s="25"/>
      <c r="O150" s="14"/>
      <c r="Q150" s="26">
        <v>0</v>
      </c>
      <c r="R150" s="26">
        <f t="shared" si="15"/>
        <v>0</v>
      </c>
      <c r="S150" s="26">
        <v>240</v>
      </c>
      <c r="T150" s="26">
        <f t="shared" si="16"/>
        <v>6000</v>
      </c>
      <c r="V150" s="1">
        <f t="shared" si="17"/>
        <v>0</v>
      </c>
    </row>
    <row r="151" spans="1:23" ht="30" hidden="1" x14ac:dyDescent="0.3">
      <c r="A151" s="5"/>
      <c r="B151" s="4"/>
      <c r="C151" s="28" t="s">
        <v>668</v>
      </c>
      <c r="D151" s="5"/>
      <c r="E151" s="15"/>
      <c r="F151" s="5" t="s">
        <v>5</v>
      </c>
      <c r="G151" s="20">
        <v>53300</v>
      </c>
      <c r="H151" s="5"/>
      <c r="I151" s="4">
        <v>100</v>
      </c>
      <c r="J151" s="7">
        <f t="shared" si="14"/>
        <v>5330000</v>
      </c>
      <c r="K151" s="25"/>
      <c r="L151" s="25"/>
      <c r="M151" s="25"/>
      <c r="O151" s="14"/>
      <c r="Q151" s="26">
        <v>100</v>
      </c>
      <c r="R151" s="26">
        <f t="shared" si="15"/>
        <v>5330000</v>
      </c>
      <c r="S151" s="26">
        <v>0</v>
      </c>
      <c r="T151" s="26">
        <f t="shared" si="16"/>
        <v>0</v>
      </c>
      <c r="V151" s="1">
        <f t="shared" si="17"/>
        <v>0</v>
      </c>
    </row>
    <row r="152" spans="1:23" ht="30" hidden="1" x14ac:dyDescent="0.3">
      <c r="A152" s="5"/>
      <c r="B152" s="4"/>
      <c r="C152" s="28" t="s">
        <v>670</v>
      </c>
      <c r="D152" s="5"/>
      <c r="E152" s="15"/>
      <c r="F152" s="5" t="s">
        <v>5</v>
      </c>
      <c r="G152" s="20">
        <v>5000</v>
      </c>
      <c r="H152" s="5"/>
      <c r="I152" s="4">
        <v>150</v>
      </c>
      <c r="J152" s="7">
        <f t="shared" si="14"/>
        <v>750000</v>
      </c>
      <c r="K152" s="25"/>
      <c r="L152" s="25"/>
      <c r="M152" s="25"/>
      <c r="O152" s="14"/>
      <c r="Q152" s="26">
        <v>150</v>
      </c>
      <c r="R152" s="26">
        <f t="shared" si="15"/>
        <v>750000</v>
      </c>
      <c r="S152" s="26">
        <v>0</v>
      </c>
      <c r="T152" s="26">
        <f t="shared" si="16"/>
        <v>0</v>
      </c>
      <c r="V152" s="1">
        <f t="shared" si="17"/>
        <v>0</v>
      </c>
    </row>
    <row r="153" spans="1:23" ht="33.75" hidden="1" customHeight="1" x14ac:dyDescent="0.3">
      <c r="A153" s="3"/>
      <c r="B153" s="3"/>
      <c r="C153" s="12" t="s">
        <v>659</v>
      </c>
      <c r="D153" s="10"/>
      <c r="E153" s="10"/>
      <c r="F153" s="3"/>
      <c r="G153" s="11"/>
      <c r="H153" s="10"/>
      <c r="I153" s="3"/>
      <c r="J153" s="13">
        <f>SUM(J2:J152)</f>
        <v>250181893</v>
      </c>
      <c r="Q153" s="26"/>
      <c r="R153" s="13">
        <f>SUM(R2:R152)</f>
        <v>162144080</v>
      </c>
      <c r="S153" s="26"/>
      <c r="T153" s="13">
        <f>SUM(T2:T152)</f>
        <v>88037813</v>
      </c>
      <c r="V153" s="16"/>
      <c r="W153" s="16"/>
    </row>
    <row r="154" spans="1:23" hidden="1" x14ac:dyDescent="0.3">
      <c r="J154" s="16"/>
    </row>
    <row r="155" spans="1:23" hidden="1" x14ac:dyDescent="0.3"/>
    <row r="156" spans="1:23" hidden="1" x14ac:dyDescent="0.3"/>
    <row r="157" spans="1:23" hidden="1" x14ac:dyDescent="0.3">
      <c r="I157" s="16"/>
    </row>
  </sheetData>
  <autoFilter ref="H1:H157" xr:uid="{00000000-0009-0000-0000-000003000000}">
    <filterColumn colId="0">
      <colorFilter dxfId="0"/>
    </filterColumn>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2"/>
  <sheetViews>
    <sheetView workbookViewId="0">
      <selection activeCell="E2" sqref="E2"/>
    </sheetView>
  </sheetViews>
  <sheetFormatPr defaultRowHeight="15" x14ac:dyDescent="0.3"/>
  <cols>
    <col min="1" max="1" width="4.7109375" style="1" customWidth="1"/>
    <col min="2" max="2" width="10.140625" style="1" hidden="1" customWidth="1"/>
    <col min="3" max="3" width="26.42578125" style="1" customWidth="1"/>
    <col min="4" max="4" width="7" style="2" hidden="1" customWidth="1"/>
    <col min="5" max="5" width="77" style="2" customWidth="1"/>
    <col min="6" max="6" width="9.140625" style="1"/>
    <col min="7" max="7" width="9.85546875" style="6" hidden="1" customWidth="1"/>
    <col min="8" max="8" width="9.28515625" style="2" hidden="1" customWidth="1"/>
    <col min="9" max="9" width="9.85546875" style="1" customWidth="1"/>
    <col min="10" max="10" width="15.140625" style="1" hidden="1" customWidth="1"/>
    <col min="11" max="11" width="17.28515625" style="23" hidden="1" customWidth="1"/>
    <col min="12" max="12" width="57.5703125" style="23" hidden="1" customWidth="1"/>
    <col min="13" max="13" width="3.85546875" style="23" hidden="1" customWidth="1"/>
    <col min="14" max="14" width="9" style="23" hidden="1" customWidth="1"/>
    <col min="15" max="16" width="9.140625" style="1" hidden="1" customWidth="1"/>
    <col min="17" max="17" width="9.28515625" style="1" hidden="1" customWidth="1"/>
    <col min="18" max="18" width="16" style="1" hidden="1" customWidth="1"/>
    <col min="19" max="19" width="12.140625" style="1" hidden="1" customWidth="1"/>
    <col min="20" max="20" width="17.28515625" style="1" hidden="1" customWidth="1"/>
    <col min="21" max="21" width="9.140625" style="1" hidden="1" customWidth="1"/>
    <col min="22" max="23" width="13.42578125" style="1" hidden="1" customWidth="1"/>
    <col min="24" max="16384" width="9.140625" style="1"/>
  </cols>
  <sheetData>
    <row r="1" spans="1:22" ht="31.5" customHeight="1" x14ac:dyDescent="0.3">
      <c r="A1" s="8" t="s">
        <v>661</v>
      </c>
      <c r="B1" s="8" t="s">
        <v>653</v>
      </c>
      <c r="C1" s="8" t="s">
        <v>654</v>
      </c>
      <c r="D1" s="8" t="s">
        <v>0</v>
      </c>
      <c r="E1" s="8" t="s">
        <v>655</v>
      </c>
      <c r="F1" s="8" t="s">
        <v>1</v>
      </c>
      <c r="G1" s="9" t="s">
        <v>2</v>
      </c>
      <c r="H1" s="8" t="s">
        <v>656</v>
      </c>
      <c r="I1" s="8" t="s">
        <v>679</v>
      </c>
      <c r="J1" s="8" t="s">
        <v>658</v>
      </c>
      <c r="Q1" s="27" t="s">
        <v>674</v>
      </c>
      <c r="R1" s="27" t="s">
        <v>675</v>
      </c>
      <c r="S1" s="27" t="s">
        <v>676</v>
      </c>
      <c r="T1" s="27" t="s">
        <v>677</v>
      </c>
    </row>
    <row r="2" spans="1:22" s="31" customFormat="1" ht="360" x14ac:dyDescent="0.25">
      <c r="A2" s="32">
        <v>1</v>
      </c>
      <c r="B2" s="33">
        <v>33691176</v>
      </c>
      <c r="C2" s="34" t="s">
        <v>99</v>
      </c>
      <c r="D2" s="32" t="s">
        <v>100</v>
      </c>
      <c r="E2" s="35" t="s">
        <v>101</v>
      </c>
      <c r="F2" s="32" t="s">
        <v>5</v>
      </c>
      <c r="G2" s="36">
        <v>179000</v>
      </c>
      <c r="H2" s="32">
        <f>45+5</f>
        <v>50</v>
      </c>
      <c r="I2" s="32">
        <v>40</v>
      </c>
      <c r="J2" s="30">
        <f>I2*G2</f>
        <v>7160000</v>
      </c>
      <c r="K2" s="29" t="s">
        <v>102</v>
      </c>
      <c r="L2" s="29" t="s">
        <v>103</v>
      </c>
      <c r="M2" s="29" t="s">
        <v>6</v>
      </c>
      <c r="N2" s="31" t="s">
        <v>104</v>
      </c>
      <c r="Q2" s="29">
        <v>50</v>
      </c>
      <c r="R2" s="29">
        <f>Q2*G2</f>
        <v>8950000</v>
      </c>
      <c r="S2" s="29">
        <v>0</v>
      </c>
      <c r="T2" s="29">
        <f>S2*G2</f>
        <v>0</v>
      </c>
      <c r="V2" s="31">
        <f>I2-Q2-S2</f>
        <v>-10</v>
      </c>
    </row>
  </sheetData>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48"/>
  <sheetViews>
    <sheetView topLeftCell="A121" workbookViewId="0">
      <selection activeCell="E143" sqref="E143"/>
    </sheetView>
  </sheetViews>
  <sheetFormatPr defaultRowHeight="15.75" x14ac:dyDescent="0.3"/>
  <cols>
    <col min="1" max="1" width="4.7109375" style="1" customWidth="1"/>
    <col min="2" max="2" width="26.42578125" style="1" customWidth="1"/>
    <col min="3" max="3" width="7" style="2" hidden="1" customWidth="1"/>
    <col min="4" max="4" width="9.140625" style="1"/>
    <col min="5" max="5" width="14.5703125" style="1" customWidth="1"/>
  </cols>
  <sheetData>
    <row r="1" spans="1:5" ht="25.5" x14ac:dyDescent="0.25">
      <c r="A1" s="8" t="s">
        <v>661</v>
      </c>
      <c r="B1" s="8" t="s">
        <v>654</v>
      </c>
      <c r="C1" s="8" t="s">
        <v>0</v>
      </c>
      <c r="D1" s="8" t="s">
        <v>1</v>
      </c>
      <c r="E1" s="8" t="s">
        <v>657</v>
      </c>
    </row>
    <row r="2" spans="1:5" ht="15" x14ac:dyDescent="0.25">
      <c r="A2" s="5">
        <v>2</v>
      </c>
      <c r="B2" s="4" t="s">
        <v>7</v>
      </c>
      <c r="C2" s="5" t="s">
        <v>4</v>
      </c>
      <c r="D2" s="5" t="s">
        <v>5</v>
      </c>
      <c r="E2" s="4">
        <v>735</v>
      </c>
    </row>
    <row r="3" spans="1:5" ht="15" x14ac:dyDescent="0.25">
      <c r="A3" s="5">
        <v>4</v>
      </c>
      <c r="B3" s="4" t="s">
        <v>12</v>
      </c>
      <c r="C3" s="5" t="s">
        <v>4</v>
      </c>
      <c r="D3" s="5" t="s">
        <v>5</v>
      </c>
      <c r="E3" s="17">
        <v>50</v>
      </c>
    </row>
    <row r="4" spans="1:5" ht="30" x14ac:dyDescent="0.25">
      <c r="A4" s="5">
        <v>6</v>
      </c>
      <c r="B4" s="4" t="s">
        <v>18</v>
      </c>
      <c r="C4" s="5" t="s">
        <v>4</v>
      </c>
      <c r="D4" s="5" t="s">
        <v>5</v>
      </c>
      <c r="E4" s="4">
        <v>100</v>
      </c>
    </row>
    <row r="5" spans="1:5" ht="30" x14ac:dyDescent="0.25">
      <c r="A5" s="5">
        <v>7</v>
      </c>
      <c r="B5" s="4" t="s">
        <v>19</v>
      </c>
      <c r="C5" s="5" t="s">
        <v>4</v>
      </c>
      <c r="D5" s="5" t="s">
        <v>5</v>
      </c>
      <c r="E5" s="4">
        <v>650</v>
      </c>
    </row>
    <row r="6" spans="1:5" ht="15" x14ac:dyDescent="0.25">
      <c r="A6" s="5">
        <v>8</v>
      </c>
      <c r="B6" s="4" t="s">
        <v>20</v>
      </c>
      <c r="C6" s="5" t="s">
        <v>4</v>
      </c>
      <c r="D6" s="5" t="s">
        <v>5</v>
      </c>
      <c r="E6" s="4">
        <v>288</v>
      </c>
    </row>
    <row r="7" spans="1:5" ht="15" x14ac:dyDescent="0.25">
      <c r="A7" s="5">
        <v>9</v>
      </c>
      <c r="B7" s="4" t="s">
        <v>21</v>
      </c>
      <c r="C7" s="5" t="s">
        <v>4</v>
      </c>
      <c r="D7" s="5" t="s">
        <v>5</v>
      </c>
      <c r="E7" s="4">
        <v>60</v>
      </c>
    </row>
    <row r="8" spans="1:5" ht="15" x14ac:dyDescent="0.25">
      <c r="A8" s="5">
        <v>10</v>
      </c>
      <c r="B8" s="4" t="s">
        <v>22</v>
      </c>
      <c r="C8" s="5" t="s">
        <v>4</v>
      </c>
      <c r="D8" s="5" t="s">
        <v>5</v>
      </c>
      <c r="E8" s="4">
        <v>150</v>
      </c>
    </row>
    <row r="9" spans="1:5" ht="15" x14ac:dyDescent="0.25">
      <c r="A9" s="5">
        <v>11</v>
      </c>
      <c r="B9" s="4" t="s">
        <v>26</v>
      </c>
      <c r="C9" s="5" t="s">
        <v>4</v>
      </c>
      <c r="D9" s="5" t="s">
        <v>5</v>
      </c>
      <c r="E9" s="4">
        <v>400</v>
      </c>
    </row>
    <row r="10" spans="1:5" ht="15" x14ac:dyDescent="0.25">
      <c r="A10" s="5">
        <v>12</v>
      </c>
      <c r="B10" s="4" t="s">
        <v>30</v>
      </c>
      <c r="C10" s="5" t="s">
        <v>4</v>
      </c>
      <c r="D10" s="5" t="s">
        <v>5</v>
      </c>
      <c r="E10" s="4">
        <v>1500</v>
      </c>
    </row>
    <row r="11" spans="1:5" ht="15" x14ac:dyDescent="0.25">
      <c r="A11" s="5">
        <v>13</v>
      </c>
      <c r="B11" s="4" t="s">
        <v>31</v>
      </c>
      <c r="C11" s="5" t="s">
        <v>4</v>
      </c>
      <c r="D11" s="5" t="s">
        <v>5</v>
      </c>
      <c r="E11" s="4">
        <v>1</v>
      </c>
    </row>
    <row r="12" spans="1:5" ht="30" x14ac:dyDescent="0.25">
      <c r="A12" s="5">
        <v>14</v>
      </c>
      <c r="B12" s="4" t="s">
        <v>36</v>
      </c>
      <c r="C12" s="5" t="s">
        <v>4</v>
      </c>
      <c r="D12" s="5" t="s">
        <v>5</v>
      </c>
      <c r="E12" s="4">
        <v>1500</v>
      </c>
    </row>
    <row r="13" spans="1:5" ht="15" x14ac:dyDescent="0.25">
      <c r="A13" s="5">
        <v>19</v>
      </c>
      <c r="B13" s="4" t="s">
        <v>44</v>
      </c>
      <c r="C13" s="5" t="s">
        <v>4</v>
      </c>
      <c r="D13" s="5" t="s">
        <v>5</v>
      </c>
      <c r="E13" s="4">
        <v>600</v>
      </c>
    </row>
    <row r="14" spans="1:5" ht="30" x14ac:dyDescent="0.25">
      <c r="A14" s="5">
        <v>21</v>
      </c>
      <c r="B14" s="4" t="s">
        <v>46</v>
      </c>
      <c r="C14" s="5" t="s">
        <v>4</v>
      </c>
      <c r="D14" s="5" t="s">
        <v>5</v>
      </c>
      <c r="E14" s="4">
        <v>300</v>
      </c>
    </row>
    <row r="15" spans="1:5" ht="15" x14ac:dyDescent="0.25">
      <c r="A15" s="5">
        <v>22</v>
      </c>
      <c r="B15" s="4" t="s">
        <v>50</v>
      </c>
      <c r="C15" s="5" t="s">
        <v>4</v>
      </c>
      <c r="D15" s="5" t="s">
        <v>5</v>
      </c>
      <c r="E15" s="4">
        <v>5600</v>
      </c>
    </row>
    <row r="16" spans="1:5" ht="15" x14ac:dyDescent="0.25">
      <c r="A16" s="5">
        <v>24</v>
      </c>
      <c r="B16" s="4" t="s">
        <v>56</v>
      </c>
      <c r="C16" s="5" t="s">
        <v>4</v>
      </c>
      <c r="D16" s="5" t="s">
        <v>5</v>
      </c>
      <c r="E16" s="4">
        <v>10</v>
      </c>
    </row>
    <row r="17" spans="1:5" ht="15" x14ac:dyDescent="0.25">
      <c r="A17" s="5">
        <v>25</v>
      </c>
      <c r="B17" s="4" t="s">
        <v>57</v>
      </c>
      <c r="C17" s="5" t="s">
        <v>4</v>
      </c>
      <c r="D17" s="5" t="s">
        <v>5</v>
      </c>
      <c r="E17" s="4">
        <v>500</v>
      </c>
    </row>
    <row r="18" spans="1:5" ht="15" x14ac:dyDescent="0.25">
      <c r="A18" s="5">
        <v>27</v>
      </c>
      <c r="B18" s="4" t="s">
        <v>62</v>
      </c>
      <c r="C18" s="5" t="s">
        <v>4</v>
      </c>
      <c r="D18" s="5" t="s">
        <v>5</v>
      </c>
      <c r="E18" s="4">
        <v>200</v>
      </c>
    </row>
    <row r="19" spans="1:5" ht="15" x14ac:dyDescent="0.25">
      <c r="A19" s="5">
        <v>28</v>
      </c>
      <c r="B19" s="4" t="s">
        <v>66</v>
      </c>
      <c r="C19" s="5" t="s">
        <v>4</v>
      </c>
      <c r="D19" s="5" t="s">
        <v>5</v>
      </c>
      <c r="E19" s="4">
        <v>34000</v>
      </c>
    </row>
    <row r="20" spans="1:5" ht="45" x14ac:dyDescent="0.25">
      <c r="A20" s="5">
        <v>29</v>
      </c>
      <c r="B20" s="4" t="s">
        <v>70</v>
      </c>
      <c r="C20" s="5" t="s">
        <v>4</v>
      </c>
      <c r="D20" s="5" t="s">
        <v>5</v>
      </c>
      <c r="E20" s="4">
        <v>250</v>
      </c>
    </row>
    <row r="21" spans="1:5" ht="15" x14ac:dyDescent="0.25">
      <c r="A21" s="5">
        <v>30</v>
      </c>
      <c r="B21" s="4" t="s">
        <v>74</v>
      </c>
      <c r="C21" s="5" t="s">
        <v>4</v>
      </c>
      <c r="D21" s="5" t="s">
        <v>5</v>
      </c>
      <c r="E21" s="4">
        <v>3700</v>
      </c>
    </row>
    <row r="22" spans="1:5" ht="30" x14ac:dyDescent="0.25">
      <c r="A22" s="5">
        <v>31</v>
      </c>
      <c r="B22" s="4" t="s">
        <v>79</v>
      </c>
      <c r="C22" s="5" t="s">
        <v>4</v>
      </c>
      <c r="D22" s="5" t="s">
        <v>5</v>
      </c>
      <c r="E22" s="4">
        <v>1000</v>
      </c>
    </row>
    <row r="23" spans="1:5" ht="15" x14ac:dyDescent="0.25">
      <c r="A23" s="5">
        <v>33</v>
      </c>
      <c r="B23" s="4" t="s">
        <v>89</v>
      </c>
      <c r="C23" s="5" t="s">
        <v>4</v>
      </c>
      <c r="D23" s="5" t="s">
        <v>5</v>
      </c>
      <c r="E23" s="4">
        <v>1200</v>
      </c>
    </row>
    <row r="24" spans="1:5" ht="30" x14ac:dyDescent="0.25">
      <c r="A24" s="5">
        <v>34</v>
      </c>
      <c r="B24" s="4" t="s">
        <v>94</v>
      </c>
      <c r="C24" s="5" t="s">
        <v>4</v>
      </c>
      <c r="D24" s="5" t="s">
        <v>5</v>
      </c>
      <c r="E24" s="4">
        <v>800</v>
      </c>
    </row>
    <row r="25" spans="1:5" ht="15" x14ac:dyDescent="0.25">
      <c r="A25" s="5">
        <v>35</v>
      </c>
      <c r="B25" s="4" t="s">
        <v>99</v>
      </c>
      <c r="C25" s="5" t="s">
        <v>100</v>
      </c>
      <c r="D25" s="5" t="s">
        <v>5</v>
      </c>
      <c r="E25" s="4">
        <v>50</v>
      </c>
    </row>
    <row r="26" spans="1:5" ht="15" x14ac:dyDescent="0.25">
      <c r="A26" s="5">
        <v>36</v>
      </c>
      <c r="B26" s="4" t="s">
        <v>105</v>
      </c>
      <c r="C26" s="5" t="s">
        <v>4</v>
      </c>
      <c r="D26" s="5" t="s">
        <v>5</v>
      </c>
      <c r="E26" s="4">
        <v>2500</v>
      </c>
    </row>
    <row r="27" spans="1:5" ht="15" x14ac:dyDescent="0.25">
      <c r="A27" s="5">
        <v>37</v>
      </c>
      <c r="B27" s="4" t="s">
        <v>111</v>
      </c>
      <c r="C27" s="5" t="s">
        <v>4</v>
      </c>
      <c r="D27" s="5" t="s">
        <v>5</v>
      </c>
      <c r="E27" s="4">
        <v>9300</v>
      </c>
    </row>
    <row r="28" spans="1:5" ht="15" x14ac:dyDescent="0.25">
      <c r="A28" s="5">
        <v>38</v>
      </c>
      <c r="B28" s="4" t="s">
        <v>115</v>
      </c>
      <c r="C28" s="5" t="s">
        <v>4</v>
      </c>
      <c r="D28" s="5" t="s">
        <v>5</v>
      </c>
      <c r="E28" s="4">
        <v>5000</v>
      </c>
    </row>
    <row r="29" spans="1:5" ht="15" x14ac:dyDescent="0.25">
      <c r="A29" s="5">
        <v>39</v>
      </c>
      <c r="B29" s="4" t="s">
        <v>116</v>
      </c>
      <c r="C29" s="5" t="s">
        <v>4</v>
      </c>
      <c r="D29" s="5" t="s">
        <v>5</v>
      </c>
      <c r="E29" s="17">
        <v>500</v>
      </c>
    </row>
    <row r="30" spans="1:5" ht="15" x14ac:dyDescent="0.25">
      <c r="A30" s="5">
        <v>40</v>
      </c>
      <c r="B30" s="4" t="s">
        <v>119</v>
      </c>
      <c r="C30" s="5" t="s">
        <v>4</v>
      </c>
      <c r="D30" s="5" t="s">
        <v>5</v>
      </c>
      <c r="E30" s="4">
        <v>3000</v>
      </c>
    </row>
    <row r="31" spans="1:5" ht="15" x14ac:dyDescent="0.25">
      <c r="A31" s="5">
        <v>41</v>
      </c>
      <c r="B31" s="4" t="s">
        <v>123</v>
      </c>
      <c r="C31" s="5" t="s">
        <v>4</v>
      </c>
      <c r="D31" s="5" t="s">
        <v>5</v>
      </c>
      <c r="E31" s="4">
        <v>8500</v>
      </c>
    </row>
    <row r="32" spans="1:5" ht="15" x14ac:dyDescent="0.25">
      <c r="A32" s="5">
        <v>42</v>
      </c>
      <c r="B32" s="4" t="s">
        <v>127</v>
      </c>
      <c r="C32" s="5" t="s">
        <v>4</v>
      </c>
      <c r="D32" s="5" t="s">
        <v>5</v>
      </c>
      <c r="E32" s="4">
        <v>3000</v>
      </c>
    </row>
    <row r="33" spans="1:5" ht="105" x14ac:dyDescent="0.25">
      <c r="A33" s="5">
        <v>43</v>
      </c>
      <c r="B33" s="4" t="s">
        <v>131</v>
      </c>
      <c r="C33" s="5" t="s">
        <v>4</v>
      </c>
      <c r="D33" s="5" t="s">
        <v>5</v>
      </c>
      <c r="E33" s="4">
        <v>5500</v>
      </c>
    </row>
    <row r="34" spans="1:5" ht="30" x14ac:dyDescent="0.25">
      <c r="A34" s="5">
        <v>44</v>
      </c>
      <c r="B34" s="4" t="s">
        <v>136</v>
      </c>
      <c r="C34" s="5" t="s">
        <v>4</v>
      </c>
      <c r="D34" s="5" t="s">
        <v>5</v>
      </c>
      <c r="E34" s="4">
        <v>4300</v>
      </c>
    </row>
    <row r="35" spans="1:5" ht="15" x14ac:dyDescent="0.25">
      <c r="A35" s="5">
        <v>45</v>
      </c>
      <c r="B35" s="4" t="s">
        <v>140</v>
      </c>
      <c r="C35" s="5" t="s">
        <v>4</v>
      </c>
      <c r="D35" s="5" t="s">
        <v>5</v>
      </c>
      <c r="E35" s="4">
        <v>2100</v>
      </c>
    </row>
    <row r="36" spans="1:5" ht="30" x14ac:dyDescent="0.25">
      <c r="A36" s="5">
        <v>46</v>
      </c>
      <c r="B36" s="4" t="s">
        <v>144</v>
      </c>
      <c r="C36" s="5" t="s">
        <v>4</v>
      </c>
      <c r="D36" s="5" t="s">
        <v>5</v>
      </c>
      <c r="E36" s="4">
        <v>300</v>
      </c>
    </row>
    <row r="37" spans="1:5" ht="15" x14ac:dyDescent="0.25">
      <c r="A37" s="5">
        <v>47</v>
      </c>
      <c r="B37" s="4" t="s">
        <v>148</v>
      </c>
      <c r="C37" s="5" t="s">
        <v>4</v>
      </c>
      <c r="D37" s="5" t="s">
        <v>5</v>
      </c>
      <c r="E37" s="4">
        <v>850</v>
      </c>
    </row>
    <row r="38" spans="1:5" ht="30" x14ac:dyDescent="0.25">
      <c r="A38" s="5">
        <v>48</v>
      </c>
      <c r="B38" s="4" t="s">
        <v>152</v>
      </c>
      <c r="C38" s="5" t="s">
        <v>4</v>
      </c>
      <c r="D38" s="5" t="s">
        <v>5</v>
      </c>
      <c r="E38" s="4">
        <v>1550</v>
      </c>
    </row>
    <row r="39" spans="1:5" ht="15" x14ac:dyDescent="0.25">
      <c r="A39" s="5">
        <v>49</v>
      </c>
      <c r="B39" s="4" t="s">
        <v>156</v>
      </c>
      <c r="C39" s="5" t="s">
        <v>4</v>
      </c>
      <c r="D39" s="5" t="s">
        <v>5</v>
      </c>
      <c r="E39" s="4">
        <v>80</v>
      </c>
    </row>
    <row r="40" spans="1:5" ht="30" x14ac:dyDescent="0.25">
      <c r="A40" s="5">
        <v>51</v>
      </c>
      <c r="B40" s="4" t="s">
        <v>164</v>
      </c>
      <c r="C40" s="5" t="s">
        <v>4</v>
      </c>
      <c r="D40" s="5" t="s">
        <v>5</v>
      </c>
      <c r="E40" s="4">
        <v>7300</v>
      </c>
    </row>
    <row r="41" spans="1:5" ht="15" x14ac:dyDescent="0.25">
      <c r="A41" s="5">
        <v>53</v>
      </c>
      <c r="B41" s="4" t="s">
        <v>173</v>
      </c>
      <c r="C41" s="5" t="s">
        <v>4</v>
      </c>
      <c r="D41" s="5" t="s">
        <v>5</v>
      </c>
      <c r="E41" s="4">
        <v>24000</v>
      </c>
    </row>
    <row r="42" spans="1:5" ht="15" x14ac:dyDescent="0.25">
      <c r="A42" s="5">
        <v>54</v>
      </c>
      <c r="B42" s="4" t="s">
        <v>176</v>
      </c>
      <c r="C42" s="5" t="s">
        <v>4</v>
      </c>
      <c r="D42" s="5" t="s">
        <v>5</v>
      </c>
      <c r="E42" s="4">
        <v>9000</v>
      </c>
    </row>
    <row r="43" spans="1:5" ht="15" x14ac:dyDescent="0.25">
      <c r="A43" s="5">
        <v>55</v>
      </c>
      <c r="B43" s="4" t="s">
        <v>180</v>
      </c>
      <c r="C43" s="5" t="s">
        <v>4</v>
      </c>
      <c r="D43" s="5" t="s">
        <v>5</v>
      </c>
      <c r="E43" s="4">
        <v>5000</v>
      </c>
    </row>
    <row r="44" spans="1:5" ht="30" x14ac:dyDescent="0.25">
      <c r="A44" s="5">
        <v>56</v>
      </c>
      <c r="B44" s="4" t="s">
        <v>184</v>
      </c>
      <c r="C44" s="5" t="s">
        <v>4</v>
      </c>
      <c r="D44" s="5" t="s">
        <v>5</v>
      </c>
      <c r="E44" s="4">
        <v>800</v>
      </c>
    </row>
    <row r="45" spans="1:5" ht="15" x14ac:dyDescent="0.25">
      <c r="A45" s="5">
        <v>57</v>
      </c>
      <c r="B45" s="4" t="s">
        <v>188</v>
      </c>
      <c r="C45" s="5" t="s">
        <v>4</v>
      </c>
      <c r="D45" s="5" t="s">
        <v>5</v>
      </c>
      <c r="E45" s="4">
        <v>1300</v>
      </c>
    </row>
    <row r="46" spans="1:5" ht="15" x14ac:dyDescent="0.25">
      <c r="A46" s="5">
        <v>59</v>
      </c>
      <c r="B46" s="4" t="s">
        <v>195</v>
      </c>
      <c r="C46" s="5" t="s">
        <v>4</v>
      </c>
      <c r="D46" s="5" t="s">
        <v>5</v>
      </c>
      <c r="E46" s="4">
        <v>7200</v>
      </c>
    </row>
    <row r="47" spans="1:5" ht="30" x14ac:dyDescent="0.25">
      <c r="A47" s="5">
        <v>60</v>
      </c>
      <c r="B47" s="4" t="s">
        <v>199</v>
      </c>
      <c r="C47" s="5" t="s">
        <v>4</v>
      </c>
      <c r="D47" s="5" t="s">
        <v>5</v>
      </c>
      <c r="E47" s="4">
        <v>70</v>
      </c>
    </row>
    <row r="48" spans="1:5" ht="15" x14ac:dyDescent="0.25">
      <c r="A48" s="5">
        <v>62</v>
      </c>
      <c r="B48" s="4" t="s">
        <v>207</v>
      </c>
      <c r="C48" s="5" t="s">
        <v>4</v>
      </c>
      <c r="D48" s="5" t="s">
        <v>5</v>
      </c>
      <c r="E48" s="4">
        <v>800</v>
      </c>
    </row>
    <row r="49" spans="1:5" ht="15" x14ac:dyDescent="0.25">
      <c r="A49" s="5">
        <v>63</v>
      </c>
      <c r="B49" s="4" t="s">
        <v>211</v>
      </c>
      <c r="C49" s="5" t="s">
        <v>4</v>
      </c>
      <c r="D49" s="5" t="s">
        <v>5</v>
      </c>
      <c r="E49" s="4">
        <v>40</v>
      </c>
    </row>
    <row r="50" spans="1:5" ht="15" x14ac:dyDescent="0.25">
      <c r="A50" s="5">
        <v>65</v>
      </c>
      <c r="B50" s="4" t="s">
        <v>219</v>
      </c>
      <c r="C50" s="5" t="s">
        <v>4</v>
      </c>
      <c r="D50" s="5" t="s">
        <v>5</v>
      </c>
      <c r="E50" s="4">
        <v>4000</v>
      </c>
    </row>
    <row r="51" spans="1:5" ht="15" x14ac:dyDescent="0.25">
      <c r="A51" s="5">
        <v>66</v>
      </c>
      <c r="B51" s="4" t="s">
        <v>223</v>
      </c>
      <c r="C51" s="5" t="s">
        <v>4</v>
      </c>
      <c r="D51" s="5" t="s">
        <v>5</v>
      </c>
      <c r="E51" s="4">
        <v>12000</v>
      </c>
    </row>
    <row r="52" spans="1:5" ht="15" x14ac:dyDescent="0.25">
      <c r="A52" s="5">
        <v>67</v>
      </c>
      <c r="B52" s="4" t="s">
        <v>227</v>
      </c>
      <c r="C52" s="5" t="s">
        <v>4</v>
      </c>
      <c r="D52" s="5" t="s">
        <v>5</v>
      </c>
      <c r="E52" s="4">
        <v>12000</v>
      </c>
    </row>
    <row r="53" spans="1:5" ht="15" x14ac:dyDescent="0.25">
      <c r="A53" s="5">
        <v>69</v>
      </c>
      <c r="B53" s="4" t="s">
        <v>236</v>
      </c>
      <c r="C53" s="5" t="s">
        <v>4</v>
      </c>
      <c r="D53" s="5" t="s">
        <v>5</v>
      </c>
      <c r="E53" s="4">
        <v>100</v>
      </c>
    </row>
    <row r="54" spans="1:5" ht="15" x14ac:dyDescent="0.25">
      <c r="A54" s="5">
        <v>70</v>
      </c>
      <c r="B54" s="4" t="s">
        <v>240</v>
      </c>
      <c r="C54" s="5" t="s">
        <v>4</v>
      </c>
      <c r="D54" s="5" t="s">
        <v>5</v>
      </c>
      <c r="E54" s="4">
        <v>7200</v>
      </c>
    </row>
    <row r="55" spans="1:5" ht="15" x14ac:dyDescent="0.25">
      <c r="A55" s="5">
        <v>72</v>
      </c>
      <c r="B55" s="4" t="s">
        <v>248</v>
      </c>
      <c r="C55" s="5" t="s">
        <v>4</v>
      </c>
      <c r="D55" s="5" t="s">
        <v>5</v>
      </c>
      <c r="E55" s="4">
        <v>250</v>
      </c>
    </row>
    <row r="56" spans="1:5" ht="15" x14ac:dyDescent="0.25">
      <c r="A56" s="5">
        <v>73</v>
      </c>
      <c r="B56" s="4" t="s">
        <v>249</v>
      </c>
      <c r="C56" s="5" t="s">
        <v>4</v>
      </c>
      <c r="D56" s="5" t="s">
        <v>5</v>
      </c>
      <c r="E56" s="4">
        <v>200</v>
      </c>
    </row>
    <row r="57" spans="1:5" ht="15" x14ac:dyDescent="0.25">
      <c r="A57" s="5">
        <v>75</v>
      </c>
      <c r="B57" s="4" t="s">
        <v>254</v>
      </c>
      <c r="C57" s="5" t="s">
        <v>4</v>
      </c>
      <c r="D57" s="5" t="s">
        <v>5</v>
      </c>
      <c r="E57" s="4">
        <v>400</v>
      </c>
    </row>
    <row r="58" spans="1:5" ht="15" x14ac:dyDescent="0.25">
      <c r="A58" s="5">
        <v>76</v>
      </c>
      <c r="B58" s="4" t="s">
        <v>258</v>
      </c>
      <c r="C58" s="5" t="s">
        <v>4</v>
      </c>
      <c r="D58" s="5" t="s">
        <v>5</v>
      </c>
      <c r="E58" s="4">
        <v>4000</v>
      </c>
    </row>
    <row r="59" spans="1:5" ht="15" x14ac:dyDescent="0.25">
      <c r="A59" s="5">
        <v>77</v>
      </c>
      <c r="B59" s="4" t="s">
        <v>262</v>
      </c>
      <c r="C59" s="5" t="s">
        <v>4</v>
      </c>
      <c r="D59" s="5" t="s">
        <v>5</v>
      </c>
      <c r="E59" s="4">
        <v>2500</v>
      </c>
    </row>
    <row r="60" spans="1:5" ht="15" x14ac:dyDescent="0.25">
      <c r="A60" s="5">
        <v>78</v>
      </c>
      <c r="B60" s="4" t="s">
        <v>266</v>
      </c>
      <c r="C60" s="5" t="s">
        <v>4</v>
      </c>
      <c r="D60" s="5" t="s">
        <v>5</v>
      </c>
      <c r="E60" s="4">
        <v>600</v>
      </c>
    </row>
    <row r="61" spans="1:5" ht="15" x14ac:dyDescent="0.25">
      <c r="A61" s="5">
        <v>79</v>
      </c>
      <c r="B61" s="4" t="s">
        <v>271</v>
      </c>
      <c r="C61" s="5" t="s">
        <v>4</v>
      </c>
      <c r="D61" s="5" t="s">
        <v>5</v>
      </c>
      <c r="E61" s="4">
        <v>3200</v>
      </c>
    </row>
    <row r="62" spans="1:5" ht="15" x14ac:dyDescent="0.25">
      <c r="A62" s="5">
        <v>80</v>
      </c>
      <c r="B62" s="4" t="s">
        <v>275</v>
      </c>
      <c r="C62" s="5" t="s">
        <v>4</v>
      </c>
      <c r="D62" s="5" t="s">
        <v>5</v>
      </c>
      <c r="E62" s="4">
        <v>2200</v>
      </c>
    </row>
    <row r="63" spans="1:5" ht="15" x14ac:dyDescent="0.25">
      <c r="A63" s="5">
        <v>81</v>
      </c>
      <c r="B63" s="4" t="s">
        <v>279</v>
      </c>
      <c r="C63" s="5" t="s">
        <v>4</v>
      </c>
      <c r="D63" s="5" t="s">
        <v>5</v>
      </c>
      <c r="E63" s="4">
        <v>2600</v>
      </c>
    </row>
    <row r="64" spans="1:5" ht="30" x14ac:dyDescent="0.25">
      <c r="A64" s="5">
        <v>83</v>
      </c>
      <c r="B64" s="4" t="s">
        <v>288</v>
      </c>
      <c r="C64" s="5" t="s">
        <v>4</v>
      </c>
      <c r="D64" s="5" t="s">
        <v>5</v>
      </c>
      <c r="E64" s="4">
        <v>4400</v>
      </c>
    </row>
    <row r="65" spans="1:5" ht="15" x14ac:dyDescent="0.25">
      <c r="A65" s="5">
        <v>84</v>
      </c>
      <c r="B65" s="4" t="s">
        <v>293</v>
      </c>
      <c r="C65" s="5" t="s">
        <v>4</v>
      </c>
      <c r="D65" s="5" t="s">
        <v>5</v>
      </c>
      <c r="E65" s="4">
        <v>300</v>
      </c>
    </row>
    <row r="66" spans="1:5" ht="15" x14ac:dyDescent="0.25">
      <c r="A66" s="5">
        <v>86</v>
      </c>
      <c r="B66" s="4" t="s">
        <v>302</v>
      </c>
      <c r="C66" s="5" t="s">
        <v>4</v>
      </c>
      <c r="D66" s="5" t="s">
        <v>5</v>
      </c>
      <c r="E66" s="4">
        <v>2500</v>
      </c>
    </row>
    <row r="67" spans="1:5" ht="15" x14ac:dyDescent="0.25">
      <c r="A67" s="5">
        <v>88</v>
      </c>
      <c r="B67" s="4" t="s">
        <v>312</v>
      </c>
      <c r="C67" s="5" t="s">
        <v>4</v>
      </c>
      <c r="D67" s="5" t="s">
        <v>5</v>
      </c>
      <c r="E67" s="4">
        <v>600</v>
      </c>
    </row>
    <row r="68" spans="1:5" ht="15" x14ac:dyDescent="0.25">
      <c r="A68" s="5">
        <v>89</v>
      </c>
      <c r="B68" s="4" t="s">
        <v>316</v>
      </c>
      <c r="C68" s="5" t="s">
        <v>4</v>
      </c>
      <c r="D68" s="5" t="s">
        <v>5</v>
      </c>
      <c r="E68" s="4">
        <v>100</v>
      </c>
    </row>
    <row r="69" spans="1:5" ht="15" x14ac:dyDescent="0.25">
      <c r="A69" s="5">
        <v>91</v>
      </c>
      <c r="B69" s="4" t="s">
        <v>324</v>
      </c>
      <c r="C69" s="5" t="s">
        <v>4</v>
      </c>
      <c r="D69" s="5" t="s">
        <v>5</v>
      </c>
      <c r="E69" s="4">
        <v>20</v>
      </c>
    </row>
    <row r="70" spans="1:5" ht="30" x14ac:dyDescent="0.25">
      <c r="A70" s="5">
        <v>93</v>
      </c>
      <c r="B70" s="4" t="s">
        <v>332</v>
      </c>
      <c r="C70" s="5" t="s">
        <v>4</v>
      </c>
      <c r="D70" s="5" t="s">
        <v>5</v>
      </c>
      <c r="E70" s="4">
        <v>20</v>
      </c>
    </row>
    <row r="71" spans="1:5" ht="30" x14ac:dyDescent="0.25">
      <c r="A71" s="5">
        <v>94</v>
      </c>
      <c r="B71" s="4" t="s">
        <v>333</v>
      </c>
      <c r="C71" s="5" t="s">
        <v>4</v>
      </c>
      <c r="D71" s="5" t="s">
        <v>5</v>
      </c>
      <c r="E71" s="4">
        <v>3000</v>
      </c>
    </row>
    <row r="72" spans="1:5" ht="15" x14ac:dyDescent="0.25">
      <c r="A72" s="5">
        <v>95</v>
      </c>
      <c r="B72" s="4" t="s">
        <v>337</v>
      </c>
      <c r="C72" s="5" t="s">
        <v>4</v>
      </c>
      <c r="D72" s="5" t="s">
        <v>5</v>
      </c>
      <c r="E72" s="4">
        <v>2500</v>
      </c>
    </row>
    <row r="73" spans="1:5" ht="45" x14ac:dyDescent="0.25">
      <c r="A73" s="5">
        <v>96</v>
      </c>
      <c r="B73" s="4" t="s">
        <v>341</v>
      </c>
      <c r="C73" s="5" t="s">
        <v>4</v>
      </c>
      <c r="D73" s="5" t="s">
        <v>5</v>
      </c>
      <c r="E73" s="4">
        <v>900</v>
      </c>
    </row>
    <row r="74" spans="1:5" ht="15" x14ac:dyDescent="0.25">
      <c r="A74" s="5">
        <v>97</v>
      </c>
      <c r="B74" s="4" t="s">
        <v>345</v>
      </c>
      <c r="C74" s="5" t="s">
        <v>4</v>
      </c>
      <c r="D74" s="5" t="s">
        <v>5</v>
      </c>
      <c r="E74" s="4">
        <v>120</v>
      </c>
    </row>
    <row r="75" spans="1:5" ht="15" x14ac:dyDescent="0.25">
      <c r="A75" s="5">
        <v>100</v>
      </c>
      <c r="B75" s="4" t="s">
        <v>354</v>
      </c>
      <c r="C75" s="5" t="s">
        <v>4</v>
      </c>
      <c r="D75" s="5" t="s">
        <v>5</v>
      </c>
      <c r="E75" s="4">
        <v>4500</v>
      </c>
    </row>
    <row r="76" spans="1:5" ht="15" x14ac:dyDescent="0.25">
      <c r="A76" s="5">
        <v>101</v>
      </c>
      <c r="B76" s="4" t="s">
        <v>355</v>
      </c>
      <c r="C76" s="5" t="s">
        <v>4</v>
      </c>
      <c r="D76" s="5" t="s">
        <v>5</v>
      </c>
      <c r="E76" s="4">
        <v>300</v>
      </c>
    </row>
    <row r="77" spans="1:5" ht="15" x14ac:dyDescent="0.25">
      <c r="A77" s="5">
        <v>102</v>
      </c>
      <c r="B77" s="4" t="s">
        <v>356</v>
      </c>
      <c r="C77" s="5" t="s">
        <v>4</v>
      </c>
      <c r="D77" s="5" t="s">
        <v>5</v>
      </c>
      <c r="E77" s="4">
        <v>2300</v>
      </c>
    </row>
    <row r="78" spans="1:5" ht="30" x14ac:dyDescent="0.25">
      <c r="A78" s="5">
        <v>103</v>
      </c>
      <c r="B78" s="4" t="s">
        <v>360</v>
      </c>
      <c r="C78" s="5" t="s">
        <v>4</v>
      </c>
      <c r="D78" s="5" t="s">
        <v>5</v>
      </c>
      <c r="E78" s="4">
        <v>10</v>
      </c>
    </row>
    <row r="79" spans="1:5" ht="15" x14ac:dyDescent="0.25">
      <c r="A79" s="5">
        <v>104</v>
      </c>
      <c r="B79" s="4" t="s">
        <v>361</v>
      </c>
      <c r="C79" s="5" t="s">
        <v>4</v>
      </c>
      <c r="D79" s="5" t="s">
        <v>5</v>
      </c>
      <c r="E79" s="4">
        <v>100</v>
      </c>
    </row>
    <row r="80" spans="1:5" ht="45" x14ac:dyDescent="0.25">
      <c r="A80" s="5">
        <v>106</v>
      </c>
      <c r="B80" s="4" t="s">
        <v>366</v>
      </c>
      <c r="C80" s="5" t="s">
        <v>4</v>
      </c>
      <c r="D80" s="5" t="s">
        <v>5</v>
      </c>
      <c r="E80" s="4">
        <v>10</v>
      </c>
    </row>
    <row r="81" spans="1:5" ht="15" x14ac:dyDescent="0.25">
      <c r="A81" s="5">
        <v>107</v>
      </c>
      <c r="B81" s="4" t="s">
        <v>367</v>
      </c>
      <c r="C81" s="5" t="s">
        <v>4</v>
      </c>
      <c r="D81" s="5" t="s">
        <v>5</v>
      </c>
      <c r="E81" s="4">
        <v>100</v>
      </c>
    </row>
    <row r="82" spans="1:5" ht="15" x14ac:dyDescent="0.25">
      <c r="A82" s="5">
        <v>108</v>
      </c>
      <c r="B82" s="4" t="s">
        <v>368</v>
      </c>
      <c r="C82" s="5" t="s">
        <v>4</v>
      </c>
      <c r="D82" s="5" t="s">
        <v>5</v>
      </c>
      <c r="E82" s="4">
        <v>300</v>
      </c>
    </row>
    <row r="83" spans="1:5" ht="15" x14ac:dyDescent="0.25">
      <c r="A83" s="5">
        <v>109</v>
      </c>
      <c r="B83" s="4" t="s">
        <v>369</v>
      </c>
      <c r="C83" s="5" t="s">
        <v>4</v>
      </c>
      <c r="D83" s="5" t="s">
        <v>5</v>
      </c>
      <c r="E83" s="4">
        <v>50</v>
      </c>
    </row>
    <row r="84" spans="1:5" ht="30" x14ac:dyDescent="0.25">
      <c r="A84" s="5">
        <v>110</v>
      </c>
      <c r="B84" s="4" t="s">
        <v>370</v>
      </c>
      <c r="C84" s="5" t="s">
        <v>4</v>
      </c>
      <c r="D84" s="5" t="s">
        <v>5</v>
      </c>
      <c r="E84" s="4">
        <v>120</v>
      </c>
    </row>
    <row r="85" spans="1:5" ht="15" x14ac:dyDescent="0.25">
      <c r="A85" s="5">
        <v>111</v>
      </c>
      <c r="B85" s="4" t="s">
        <v>371</v>
      </c>
      <c r="C85" s="5" t="s">
        <v>4</v>
      </c>
      <c r="D85" s="5" t="s">
        <v>5</v>
      </c>
      <c r="E85" s="4">
        <v>1500</v>
      </c>
    </row>
    <row r="86" spans="1:5" ht="15" x14ac:dyDescent="0.25">
      <c r="A86" s="5">
        <v>112</v>
      </c>
      <c r="B86" s="4" t="s">
        <v>375</v>
      </c>
      <c r="C86" s="5" t="s">
        <v>4</v>
      </c>
      <c r="D86" s="5" t="s">
        <v>5</v>
      </c>
      <c r="E86" s="4">
        <v>200</v>
      </c>
    </row>
    <row r="87" spans="1:5" ht="15" x14ac:dyDescent="0.25">
      <c r="A87" s="5">
        <v>114</v>
      </c>
      <c r="B87" s="4" t="s">
        <v>377</v>
      </c>
      <c r="C87" s="5" t="s">
        <v>4</v>
      </c>
      <c r="D87" s="5" t="s">
        <v>5</v>
      </c>
      <c r="E87" s="4">
        <v>2000</v>
      </c>
    </row>
    <row r="88" spans="1:5" ht="15" x14ac:dyDescent="0.25">
      <c r="A88" s="5">
        <v>116</v>
      </c>
      <c r="B88" s="4" t="s">
        <v>382</v>
      </c>
      <c r="C88" s="5" t="s">
        <v>4</v>
      </c>
      <c r="D88" s="5" t="s">
        <v>5</v>
      </c>
      <c r="E88" s="4">
        <v>15</v>
      </c>
    </row>
    <row r="89" spans="1:5" ht="15" x14ac:dyDescent="0.25">
      <c r="A89" s="5">
        <v>119</v>
      </c>
      <c r="B89" s="4" t="s">
        <v>388</v>
      </c>
      <c r="C89" s="5" t="s">
        <v>4</v>
      </c>
      <c r="D89" s="5" t="s">
        <v>5</v>
      </c>
      <c r="E89" s="4">
        <v>100</v>
      </c>
    </row>
    <row r="90" spans="1:5" ht="30" x14ac:dyDescent="0.25">
      <c r="A90" s="5">
        <v>123</v>
      </c>
      <c r="B90" s="4" t="s">
        <v>401</v>
      </c>
      <c r="C90" s="5" t="s">
        <v>4</v>
      </c>
      <c r="D90" s="5" t="s">
        <v>5</v>
      </c>
      <c r="E90" s="4">
        <v>270</v>
      </c>
    </row>
    <row r="91" spans="1:5" ht="30" x14ac:dyDescent="0.25">
      <c r="A91" s="5">
        <v>124</v>
      </c>
      <c r="B91" s="4" t="s">
        <v>406</v>
      </c>
      <c r="C91" s="5" t="s">
        <v>4</v>
      </c>
      <c r="D91" s="5" t="s">
        <v>5</v>
      </c>
      <c r="E91" s="4">
        <v>15</v>
      </c>
    </row>
    <row r="92" spans="1:5" ht="30" x14ac:dyDescent="0.25">
      <c r="A92" s="5">
        <v>129</v>
      </c>
      <c r="B92" s="22" t="s">
        <v>672</v>
      </c>
      <c r="C92" s="5" t="s">
        <v>4</v>
      </c>
      <c r="D92" s="5" t="s">
        <v>5</v>
      </c>
      <c r="E92" s="4">
        <v>200</v>
      </c>
    </row>
    <row r="93" spans="1:5" ht="15" x14ac:dyDescent="0.25">
      <c r="A93" s="5">
        <v>131</v>
      </c>
      <c r="B93" s="4" t="s">
        <v>423</v>
      </c>
      <c r="C93" s="5" t="s">
        <v>4</v>
      </c>
      <c r="D93" s="5" t="s">
        <v>5</v>
      </c>
      <c r="E93" s="4">
        <v>20</v>
      </c>
    </row>
    <row r="94" spans="1:5" ht="30" x14ac:dyDescent="0.25">
      <c r="A94" s="5">
        <v>132</v>
      </c>
      <c r="B94" s="4" t="s">
        <v>424</v>
      </c>
      <c r="C94" s="5" t="s">
        <v>4</v>
      </c>
      <c r="D94" s="5" t="s">
        <v>5</v>
      </c>
      <c r="E94" s="4">
        <v>80</v>
      </c>
    </row>
    <row r="95" spans="1:5" ht="30" x14ac:dyDescent="0.25">
      <c r="A95" s="5">
        <v>133</v>
      </c>
      <c r="B95" s="4" t="s">
        <v>428</v>
      </c>
      <c r="C95" s="5" t="s">
        <v>4</v>
      </c>
      <c r="D95" s="5" t="s">
        <v>5</v>
      </c>
      <c r="E95" s="4">
        <v>20</v>
      </c>
    </row>
    <row r="96" spans="1:5" ht="15" x14ac:dyDescent="0.25">
      <c r="A96" s="5">
        <v>134</v>
      </c>
      <c r="B96" s="4" t="s">
        <v>429</v>
      </c>
      <c r="C96" s="5" t="s">
        <v>4</v>
      </c>
      <c r="D96" s="5" t="s">
        <v>5</v>
      </c>
      <c r="E96" s="4">
        <v>3600</v>
      </c>
    </row>
    <row r="97" spans="1:5" ht="30" x14ac:dyDescent="0.25">
      <c r="A97" s="5">
        <v>136</v>
      </c>
      <c r="B97" s="4" t="s">
        <v>434</v>
      </c>
      <c r="C97" s="5" t="s">
        <v>4</v>
      </c>
      <c r="D97" s="5" t="s">
        <v>5</v>
      </c>
      <c r="E97" s="4">
        <v>500</v>
      </c>
    </row>
    <row r="98" spans="1:5" ht="30" x14ac:dyDescent="0.25">
      <c r="A98" s="5">
        <v>137</v>
      </c>
      <c r="B98" s="4" t="s">
        <v>438</v>
      </c>
      <c r="C98" s="5" t="s">
        <v>4</v>
      </c>
      <c r="D98" s="5" t="s">
        <v>5</v>
      </c>
      <c r="E98" s="4">
        <v>100</v>
      </c>
    </row>
    <row r="99" spans="1:5" ht="30" x14ac:dyDescent="0.25">
      <c r="A99" s="5">
        <v>138</v>
      </c>
      <c r="B99" s="4" t="s">
        <v>439</v>
      </c>
      <c r="C99" s="5" t="s">
        <v>4</v>
      </c>
      <c r="D99" s="5" t="s">
        <v>5</v>
      </c>
      <c r="E99" s="4">
        <v>100</v>
      </c>
    </row>
    <row r="100" spans="1:5" ht="30" x14ac:dyDescent="0.25">
      <c r="A100" s="5">
        <v>140</v>
      </c>
      <c r="B100" s="4" t="s">
        <v>445</v>
      </c>
      <c r="C100" s="5" t="s">
        <v>4</v>
      </c>
      <c r="D100" s="5" t="s">
        <v>5</v>
      </c>
      <c r="E100" s="4">
        <v>2500</v>
      </c>
    </row>
    <row r="101" spans="1:5" ht="30" x14ac:dyDescent="0.25">
      <c r="A101" s="5">
        <v>141</v>
      </c>
      <c r="B101" s="4" t="s">
        <v>450</v>
      </c>
      <c r="C101" s="5" t="s">
        <v>4</v>
      </c>
      <c r="D101" s="5" t="s">
        <v>5</v>
      </c>
      <c r="E101" s="4">
        <v>2100</v>
      </c>
    </row>
    <row r="102" spans="1:5" ht="15" x14ac:dyDescent="0.25">
      <c r="A102" s="5">
        <v>142</v>
      </c>
      <c r="B102" s="4" t="s">
        <v>454</v>
      </c>
      <c r="C102" s="5" t="s">
        <v>4</v>
      </c>
      <c r="D102" s="5" t="s">
        <v>5</v>
      </c>
      <c r="E102" s="4">
        <v>500</v>
      </c>
    </row>
    <row r="103" spans="1:5" ht="30" x14ac:dyDescent="0.25">
      <c r="A103" s="5">
        <v>143</v>
      </c>
      <c r="B103" s="4" t="s">
        <v>455</v>
      </c>
      <c r="C103" s="5" t="s">
        <v>4</v>
      </c>
      <c r="D103" s="5" t="s">
        <v>5</v>
      </c>
      <c r="E103" s="4">
        <v>400</v>
      </c>
    </row>
    <row r="104" spans="1:5" ht="15" x14ac:dyDescent="0.25">
      <c r="A104" s="5">
        <v>146</v>
      </c>
      <c r="B104" s="4" t="s">
        <v>464</v>
      </c>
      <c r="C104" s="5" t="s">
        <v>4</v>
      </c>
      <c r="D104" s="5" t="s">
        <v>466</v>
      </c>
      <c r="E104" s="4">
        <v>1800</v>
      </c>
    </row>
    <row r="105" spans="1:5" ht="15" x14ac:dyDescent="0.25">
      <c r="A105" s="5">
        <v>148</v>
      </c>
      <c r="B105" s="4" t="s">
        <v>475</v>
      </c>
      <c r="C105" s="5" t="s">
        <v>4</v>
      </c>
      <c r="D105" s="5" t="s">
        <v>5</v>
      </c>
      <c r="E105" s="4">
        <v>300</v>
      </c>
    </row>
    <row r="106" spans="1:5" ht="15" x14ac:dyDescent="0.25">
      <c r="A106" s="5">
        <v>149</v>
      </c>
      <c r="B106" s="4" t="s">
        <v>479</v>
      </c>
      <c r="C106" s="5" t="s">
        <v>4</v>
      </c>
      <c r="D106" s="5" t="s">
        <v>5</v>
      </c>
      <c r="E106" s="4">
        <v>400</v>
      </c>
    </row>
    <row r="107" spans="1:5" ht="15" x14ac:dyDescent="0.25">
      <c r="A107" s="5">
        <v>150</v>
      </c>
      <c r="B107" s="4" t="s">
        <v>673</v>
      </c>
      <c r="C107" s="5" t="s">
        <v>4</v>
      </c>
      <c r="D107" s="5" t="s">
        <v>5</v>
      </c>
      <c r="E107" s="4">
        <v>1000</v>
      </c>
    </row>
    <row r="108" spans="1:5" ht="15" x14ac:dyDescent="0.25">
      <c r="A108" s="5">
        <v>152</v>
      </c>
      <c r="B108" s="4" t="s">
        <v>487</v>
      </c>
      <c r="C108" s="5" t="s">
        <v>4</v>
      </c>
      <c r="D108" s="5" t="s">
        <v>5</v>
      </c>
      <c r="E108" s="4">
        <v>550</v>
      </c>
    </row>
    <row r="109" spans="1:5" ht="15" x14ac:dyDescent="0.25">
      <c r="A109" s="5">
        <v>153</v>
      </c>
      <c r="B109" s="4" t="s">
        <v>492</v>
      </c>
      <c r="C109" s="5" t="s">
        <v>4</v>
      </c>
      <c r="D109" s="5" t="s">
        <v>5</v>
      </c>
      <c r="E109" s="4">
        <v>450</v>
      </c>
    </row>
    <row r="110" spans="1:5" ht="15" x14ac:dyDescent="0.25">
      <c r="A110" s="5">
        <v>154</v>
      </c>
      <c r="B110" s="4" t="s">
        <v>497</v>
      </c>
      <c r="C110" s="5" t="s">
        <v>4</v>
      </c>
      <c r="D110" s="5" t="s">
        <v>5</v>
      </c>
      <c r="E110" s="4">
        <v>10000</v>
      </c>
    </row>
    <row r="111" spans="1:5" ht="15" x14ac:dyDescent="0.25">
      <c r="A111" s="5">
        <v>156</v>
      </c>
      <c r="B111" s="4" t="s">
        <v>505</v>
      </c>
      <c r="C111" s="5" t="s">
        <v>4</v>
      </c>
      <c r="D111" s="5" t="s">
        <v>5</v>
      </c>
      <c r="E111" s="4">
        <v>2400</v>
      </c>
    </row>
    <row r="112" spans="1:5" ht="15" x14ac:dyDescent="0.25">
      <c r="A112" s="5">
        <v>158</v>
      </c>
      <c r="B112" s="4" t="s">
        <v>513</v>
      </c>
      <c r="C112" s="5" t="s">
        <v>4</v>
      </c>
      <c r="D112" s="5" t="s">
        <v>5</v>
      </c>
      <c r="E112" s="4">
        <v>11000</v>
      </c>
    </row>
    <row r="113" spans="1:5" ht="30" x14ac:dyDescent="0.25">
      <c r="A113" s="5">
        <v>159</v>
      </c>
      <c r="B113" s="4" t="s">
        <v>517</v>
      </c>
      <c r="C113" s="5" t="s">
        <v>4</v>
      </c>
      <c r="D113" s="5" t="s">
        <v>5</v>
      </c>
      <c r="E113" s="4">
        <v>3000</v>
      </c>
    </row>
    <row r="114" spans="1:5" ht="15" x14ac:dyDescent="0.25">
      <c r="A114" s="5">
        <v>160</v>
      </c>
      <c r="B114" s="4" t="s">
        <v>521</v>
      </c>
      <c r="C114" s="5" t="s">
        <v>4</v>
      </c>
      <c r="D114" s="5" t="s">
        <v>5</v>
      </c>
      <c r="E114" s="4">
        <v>1300</v>
      </c>
    </row>
    <row r="115" spans="1:5" ht="15" x14ac:dyDescent="0.25">
      <c r="A115" s="5">
        <v>161</v>
      </c>
      <c r="B115" s="4" t="s">
        <v>525</v>
      </c>
      <c r="C115" s="5" t="s">
        <v>4</v>
      </c>
      <c r="D115" s="5" t="s">
        <v>5</v>
      </c>
      <c r="E115" s="4">
        <v>5600</v>
      </c>
    </row>
    <row r="116" spans="1:5" ht="30" x14ac:dyDescent="0.25">
      <c r="A116" s="5">
        <v>162</v>
      </c>
      <c r="B116" s="4" t="s">
        <v>529</v>
      </c>
      <c r="C116" s="5" t="s">
        <v>4</v>
      </c>
      <c r="D116" s="5" t="s">
        <v>5</v>
      </c>
      <c r="E116" s="4">
        <v>60000</v>
      </c>
    </row>
    <row r="117" spans="1:5" ht="45" x14ac:dyDescent="0.25">
      <c r="A117" s="5">
        <v>164</v>
      </c>
      <c r="B117" s="4" t="s">
        <v>537</v>
      </c>
      <c r="C117" s="5" t="s">
        <v>4</v>
      </c>
      <c r="D117" s="5" t="s">
        <v>5</v>
      </c>
      <c r="E117" s="4">
        <v>6200</v>
      </c>
    </row>
    <row r="118" spans="1:5" ht="15" x14ac:dyDescent="0.25">
      <c r="A118" s="5">
        <v>165</v>
      </c>
      <c r="B118" s="4" t="s">
        <v>541</v>
      </c>
      <c r="C118" s="5" t="s">
        <v>4</v>
      </c>
      <c r="D118" s="5" t="s">
        <v>5</v>
      </c>
      <c r="E118" s="4">
        <v>60</v>
      </c>
    </row>
    <row r="119" spans="1:5" ht="15" x14ac:dyDescent="0.25">
      <c r="A119" s="5">
        <v>166</v>
      </c>
      <c r="B119" s="4" t="s">
        <v>546</v>
      </c>
      <c r="C119" s="5" t="s">
        <v>4</v>
      </c>
      <c r="D119" s="5" t="s">
        <v>5</v>
      </c>
      <c r="E119" s="4">
        <v>1500</v>
      </c>
    </row>
    <row r="120" spans="1:5" ht="45" x14ac:dyDescent="0.25">
      <c r="A120" s="5">
        <v>167</v>
      </c>
      <c r="B120" s="4" t="s">
        <v>547</v>
      </c>
      <c r="C120" s="5" t="s">
        <v>4</v>
      </c>
      <c r="D120" s="5" t="s">
        <v>5</v>
      </c>
      <c r="E120" s="4">
        <v>1200</v>
      </c>
    </row>
    <row r="121" spans="1:5" ht="15" x14ac:dyDescent="0.25">
      <c r="A121" s="5">
        <v>168</v>
      </c>
      <c r="B121" s="4" t="s">
        <v>548</v>
      </c>
      <c r="C121" s="5" t="s">
        <v>4</v>
      </c>
      <c r="D121" s="5" t="s">
        <v>5</v>
      </c>
      <c r="E121" s="4">
        <v>2400</v>
      </c>
    </row>
    <row r="122" spans="1:5" ht="15" x14ac:dyDescent="0.25">
      <c r="A122" s="5">
        <v>172</v>
      </c>
      <c r="B122" s="4" t="s">
        <v>564</v>
      </c>
      <c r="C122" s="5" t="s">
        <v>4</v>
      </c>
      <c r="D122" s="5" t="s">
        <v>5</v>
      </c>
      <c r="E122" s="4">
        <v>50</v>
      </c>
    </row>
    <row r="123" spans="1:5" ht="15" x14ac:dyDescent="0.25">
      <c r="A123" s="5">
        <v>173</v>
      </c>
      <c r="B123" s="4" t="s">
        <v>568</v>
      </c>
      <c r="C123" s="5" t="s">
        <v>4</v>
      </c>
      <c r="D123" s="5" t="s">
        <v>5</v>
      </c>
      <c r="E123" s="4">
        <v>1000</v>
      </c>
    </row>
    <row r="124" spans="1:5" ht="15" x14ac:dyDescent="0.25">
      <c r="A124" s="5">
        <v>174</v>
      </c>
      <c r="B124" s="4" t="s">
        <v>572</v>
      </c>
      <c r="C124" s="5" t="s">
        <v>4</v>
      </c>
      <c r="D124" s="5" t="s">
        <v>5</v>
      </c>
      <c r="E124" s="4">
        <v>500</v>
      </c>
    </row>
    <row r="125" spans="1:5" ht="15" x14ac:dyDescent="0.25">
      <c r="A125" s="5">
        <v>175</v>
      </c>
      <c r="B125" s="4" t="s">
        <v>576</v>
      </c>
      <c r="C125" s="5" t="s">
        <v>4</v>
      </c>
      <c r="D125" s="5" t="s">
        <v>5</v>
      </c>
      <c r="E125" s="4">
        <v>22000</v>
      </c>
    </row>
    <row r="126" spans="1:5" ht="30" x14ac:dyDescent="0.25">
      <c r="A126" s="5">
        <v>176</v>
      </c>
      <c r="B126" s="4" t="s">
        <v>580</v>
      </c>
      <c r="C126" s="5" t="s">
        <v>4</v>
      </c>
      <c r="D126" s="5" t="s">
        <v>5</v>
      </c>
      <c r="E126" s="4">
        <v>14500</v>
      </c>
    </row>
    <row r="127" spans="1:5" ht="15" x14ac:dyDescent="0.25">
      <c r="A127" s="5">
        <v>178</v>
      </c>
      <c r="B127" s="4" t="s">
        <v>588</v>
      </c>
      <c r="C127" s="5" t="s">
        <v>4</v>
      </c>
      <c r="D127" s="5" t="s">
        <v>5</v>
      </c>
      <c r="E127" s="4">
        <v>19000</v>
      </c>
    </row>
    <row r="128" spans="1:5" ht="15" x14ac:dyDescent="0.25">
      <c r="A128" s="5">
        <v>179</v>
      </c>
      <c r="B128" s="4" t="s">
        <v>592</v>
      </c>
      <c r="C128" s="5" t="s">
        <v>4</v>
      </c>
      <c r="D128" s="5" t="s">
        <v>5</v>
      </c>
      <c r="E128" s="4">
        <v>2400</v>
      </c>
    </row>
    <row r="129" spans="1:5" ht="30" x14ac:dyDescent="0.25">
      <c r="A129" s="5">
        <v>180</v>
      </c>
      <c r="B129" s="4" t="s">
        <v>596</v>
      </c>
      <c r="C129" s="5" t="s">
        <v>4</v>
      </c>
      <c r="D129" s="5" t="s">
        <v>5</v>
      </c>
      <c r="E129" s="4">
        <v>1600</v>
      </c>
    </row>
    <row r="130" spans="1:5" ht="15" x14ac:dyDescent="0.25">
      <c r="A130" s="5">
        <v>182</v>
      </c>
      <c r="B130" s="4" t="s">
        <v>604</v>
      </c>
      <c r="C130" s="5" t="s">
        <v>4</v>
      </c>
      <c r="D130" s="5" t="s">
        <v>5</v>
      </c>
      <c r="E130" s="4">
        <v>2700</v>
      </c>
    </row>
    <row r="131" spans="1:5" ht="15" x14ac:dyDescent="0.25">
      <c r="A131" s="5">
        <v>183</v>
      </c>
      <c r="B131" s="4" t="s">
        <v>608</v>
      </c>
      <c r="C131" s="5" t="s">
        <v>4</v>
      </c>
      <c r="D131" s="5" t="s">
        <v>5</v>
      </c>
      <c r="E131" s="4">
        <v>510</v>
      </c>
    </row>
    <row r="132" spans="1:5" ht="30" x14ac:dyDescent="0.25">
      <c r="A132" s="5">
        <v>184</v>
      </c>
      <c r="B132" s="4" t="s">
        <v>609</v>
      </c>
      <c r="C132" s="5" t="s">
        <v>4</v>
      </c>
      <c r="D132" s="5" t="s">
        <v>5</v>
      </c>
      <c r="E132" s="4">
        <v>1000</v>
      </c>
    </row>
    <row r="133" spans="1:5" ht="15" x14ac:dyDescent="0.25">
      <c r="A133" s="5">
        <v>185</v>
      </c>
      <c r="B133" s="4" t="s">
        <v>610</v>
      </c>
      <c r="C133" s="5" t="s">
        <v>4</v>
      </c>
      <c r="D133" s="5" t="s">
        <v>5</v>
      </c>
      <c r="E133" s="4">
        <v>120</v>
      </c>
    </row>
    <row r="134" spans="1:5" ht="30" x14ac:dyDescent="0.25">
      <c r="A134" s="5">
        <v>187</v>
      </c>
      <c r="B134" s="4" t="s">
        <v>615</v>
      </c>
      <c r="C134" s="5" t="s">
        <v>4</v>
      </c>
      <c r="D134" s="5" t="s">
        <v>5</v>
      </c>
      <c r="E134" s="4">
        <v>780</v>
      </c>
    </row>
    <row r="135" spans="1:5" ht="30" x14ac:dyDescent="0.25">
      <c r="A135" s="5">
        <v>193</v>
      </c>
      <c r="B135" s="4" t="s">
        <v>630</v>
      </c>
      <c r="C135" s="5" t="s">
        <v>100</v>
      </c>
      <c r="D135" s="5" t="s">
        <v>5</v>
      </c>
      <c r="E135" s="4">
        <v>1000</v>
      </c>
    </row>
    <row r="136" spans="1:5" ht="30" x14ac:dyDescent="0.25">
      <c r="A136" s="5">
        <v>194</v>
      </c>
      <c r="B136" s="4" t="s">
        <v>634</v>
      </c>
      <c r="C136" s="5" t="s">
        <v>100</v>
      </c>
      <c r="D136" s="5" t="s">
        <v>5</v>
      </c>
      <c r="E136" s="4">
        <v>1100</v>
      </c>
    </row>
    <row r="137" spans="1:5" ht="30" x14ac:dyDescent="0.25">
      <c r="A137" s="5">
        <v>195</v>
      </c>
      <c r="B137" s="4" t="s">
        <v>638</v>
      </c>
      <c r="C137" s="5" t="s">
        <v>100</v>
      </c>
      <c r="D137" s="5" t="s">
        <v>5</v>
      </c>
      <c r="E137" s="4">
        <v>1200</v>
      </c>
    </row>
    <row r="138" spans="1:5" ht="30" x14ac:dyDescent="0.25">
      <c r="A138" s="5">
        <v>197</v>
      </c>
      <c r="B138" s="4" t="s">
        <v>645</v>
      </c>
      <c r="C138" s="5"/>
      <c r="D138" s="5" t="s">
        <v>5</v>
      </c>
      <c r="E138" s="4">
        <v>600</v>
      </c>
    </row>
    <row r="139" spans="1:5" ht="30" x14ac:dyDescent="0.25">
      <c r="A139" s="5"/>
      <c r="B139" s="4" t="s">
        <v>414</v>
      </c>
      <c r="C139" s="5" t="s">
        <v>4</v>
      </c>
      <c r="D139" s="5" t="s">
        <v>5</v>
      </c>
      <c r="E139" s="4">
        <v>1200</v>
      </c>
    </row>
    <row r="140" spans="1:5" ht="15" x14ac:dyDescent="0.25">
      <c r="A140" s="5"/>
      <c r="B140" s="4" t="s">
        <v>665</v>
      </c>
      <c r="C140" s="5"/>
      <c r="D140" s="5" t="s">
        <v>5</v>
      </c>
      <c r="E140" s="4">
        <v>50</v>
      </c>
    </row>
    <row r="141" spans="1:5" ht="15" x14ac:dyDescent="0.25">
      <c r="A141" s="5"/>
      <c r="B141" s="4" t="s">
        <v>666</v>
      </c>
      <c r="C141" s="5"/>
      <c r="D141" s="5" t="s">
        <v>5</v>
      </c>
      <c r="E141" s="4">
        <v>250</v>
      </c>
    </row>
    <row r="142" spans="1:5" ht="30" x14ac:dyDescent="0.25">
      <c r="A142" s="5"/>
      <c r="B142" s="4" t="s">
        <v>668</v>
      </c>
      <c r="C142" s="5"/>
      <c r="D142" s="5" t="s">
        <v>5</v>
      </c>
      <c r="E142" s="4">
        <v>100</v>
      </c>
    </row>
    <row r="143" spans="1:5" ht="30" x14ac:dyDescent="0.25">
      <c r="A143" s="5"/>
      <c r="B143" s="4" t="s">
        <v>670</v>
      </c>
      <c r="C143" s="5"/>
      <c r="D143" s="5" t="s">
        <v>5</v>
      </c>
      <c r="E143" s="4">
        <v>150</v>
      </c>
    </row>
    <row r="144" spans="1:5" x14ac:dyDescent="0.3">
      <c r="A144" s="3"/>
      <c r="B144" s="12" t="s">
        <v>659</v>
      </c>
      <c r="C144" s="10"/>
      <c r="D144" s="3"/>
      <c r="E144" s="3"/>
    </row>
    <row r="148" spans="5:5" x14ac:dyDescent="0.3">
      <c r="E148" s="16"/>
    </row>
  </sheetData>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08"/>
  <sheetViews>
    <sheetView topLeftCell="A82" workbookViewId="0">
      <selection activeCell="E103" sqref="E103"/>
    </sheetView>
  </sheetViews>
  <sheetFormatPr defaultRowHeight="15.75" x14ac:dyDescent="0.3"/>
  <cols>
    <col min="1" max="1" width="4.7109375" style="1" customWidth="1"/>
    <col min="2" max="2" width="26.42578125" style="1" customWidth="1"/>
    <col min="3" max="3" width="7" style="2" hidden="1" customWidth="1"/>
    <col min="4" max="4" width="9.140625" style="1"/>
    <col min="5" max="5" width="14.5703125" style="1" customWidth="1"/>
  </cols>
  <sheetData>
    <row r="1" spans="1:5" ht="25.5" x14ac:dyDescent="0.25">
      <c r="A1" s="8" t="s">
        <v>661</v>
      </c>
      <c r="B1" s="8" t="s">
        <v>654</v>
      </c>
      <c r="C1" s="8" t="s">
        <v>0</v>
      </c>
      <c r="D1" s="8" t="s">
        <v>1</v>
      </c>
      <c r="E1" s="8" t="s">
        <v>657</v>
      </c>
    </row>
    <row r="2" spans="1:5" ht="15" x14ac:dyDescent="0.25">
      <c r="A2" s="5">
        <v>1</v>
      </c>
      <c r="B2" s="4" t="s">
        <v>3</v>
      </c>
      <c r="C2" s="5" t="s">
        <v>4</v>
      </c>
      <c r="D2" s="5" t="s">
        <v>5</v>
      </c>
      <c r="E2" s="4">
        <v>100</v>
      </c>
    </row>
    <row r="3" spans="1:5" ht="45" x14ac:dyDescent="0.25">
      <c r="A3" s="5">
        <v>3</v>
      </c>
      <c r="B3" s="4" t="s">
        <v>8</v>
      </c>
      <c r="C3" s="5" t="s">
        <v>4</v>
      </c>
      <c r="D3" s="5" t="s">
        <v>5</v>
      </c>
      <c r="E3" s="4">
        <v>200</v>
      </c>
    </row>
    <row r="4" spans="1:5" ht="15" x14ac:dyDescent="0.25">
      <c r="A4" s="5">
        <v>5</v>
      </c>
      <c r="B4" s="4" t="s">
        <v>13</v>
      </c>
      <c r="C4" s="5" t="s">
        <v>4</v>
      </c>
      <c r="D4" s="5" t="s">
        <v>5</v>
      </c>
      <c r="E4" s="4">
        <v>3000</v>
      </c>
    </row>
    <row r="5" spans="1:5" ht="30" x14ac:dyDescent="0.25">
      <c r="A5" s="5">
        <v>7</v>
      </c>
      <c r="B5" s="4" t="s">
        <v>19</v>
      </c>
      <c r="C5" s="5" t="s">
        <v>4</v>
      </c>
      <c r="D5" s="5" t="s">
        <v>5</v>
      </c>
      <c r="E5" s="4">
        <v>50</v>
      </c>
    </row>
    <row r="6" spans="1:5" ht="30" x14ac:dyDescent="0.25">
      <c r="A6" s="5">
        <v>14</v>
      </c>
      <c r="B6" s="4" t="s">
        <v>36</v>
      </c>
      <c r="C6" s="5" t="s">
        <v>4</v>
      </c>
      <c r="D6" s="5" t="s">
        <v>5</v>
      </c>
      <c r="E6" s="4">
        <v>7500</v>
      </c>
    </row>
    <row r="7" spans="1:5" ht="30" x14ac:dyDescent="0.25">
      <c r="A7" s="5">
        <v>15</v>
      </c>
      <c r="B7" s="4" t="s">
        <v>37</v>
      </c>
      <c r="C7" s="5" t="s">
        <v>4</v>
      </c>
      <c r="D7" s="5" t="s">
        <v>5</v>
      </c>
      <c r="E7" s="4">
        <v>500</v>
      </c>
    </row>
    <row r="8" spans="1:5" ht="45" x14ac:dyDescent="0.25">
      <c r="A8" s="5">
        <v>16</v>
      </c>
      <c r="B8" s="4" t="s">
        <v>38</v>
      </c>
      <c r="C8" s="5" t="s">
        <v>4</v>
      </c>
      <c r="D8" s="5" t="s">
        <v>5</v>
      </c>
      <c r="E8" s="4">
        <v>10</v>
      </c>
    </row>
    <row r="9" spans="1:5" ht="45" x14ac:dyDescent="0.25">
      <c r="A9" s="5">
        <v>17</v>
      </c>
      <c r="B9" s="4" t="s">
        <v>40</v>
      </c>
      <c r="C9" s="5" t="s">
        <v>4</v>
      </c>
      <c r="D9" s="5" t="s">
        <v>5</v>
      </c>
      <c r="E9" s="4">
        <v>10</v>
      </c>
    </row>
    <row r="10" spans="1:5" ht="45" x14ac:dyDescent="0.25">
      <c r="A10" s="5">
        <v>18</v>
      </c>
      <c r="B10" s="4" t="s">
        <v>42</v>
      </c>
      <c r="C10" s="5" t="s">
        <v>4</v>
      </c>
      <c r="D10" s="5" t="s">
        <v>5</v>
      </c>
      <c r="E10" s="4">
        <v>110</v>
      </c>
    </row>
    <row r="11" spans="1:5" ht="15" x14ac:dyDescent="0.25">
      <c r="A11" s="5">
        <v>19</v>
      </c>
      <c r="B11" s="4" t="s">
        <v>44</v>
      </c>
      <c r="C11" s="5" t="s">
        <v>4</v>
      </c>
      <c r="D11" s="5" t="s">
        <v>5</v>
      </c>
      <c r="E11" s="4">
        <v>200</v>
      </c>
    </row>
    <row r="12" spans="1:5" ht="30" x14ac:dyDescent="0.25">
      <c r="A12" s="5">
        <v>20</v>
      </c>
      <c r="B12" s="4" t="s">
        <v>45</v>
      </c>
      <c r="C12" s="5" t="s">
        <v>4</v>
      </c>
      <c r="D12" s="5" t="s">
        <v>5</v>
      </c>
      <c r="E12" s="17">
        <v>150</v>
      </c>
    </row>
    <row r="13" spans="1:5" ht="15" x14ac:dyDescent="0.25">
      <c r="A13" s="5">
        <v>22</v>
      </c>
      <c r="B13" s="4" t="s">
        <v>50</v>
      </c>
      <c r="C13" s="5" t="s">
        <v>4</v>
      </c>
      <c r="D13" s="5" t="s">
        <v>5</v>
      </c>
      <c r="E13" s="4">
        <v>1000</v>
      </c>
    </row>
    <row r="14" spans="1:5" ht="15" x14ac:dyDescent="0.25">
      <c r="A14" s="5">
        <v>26</v>
      </c>
      <c r="B14" s="4" t="s">
        <v>58</v>
      </c>
      <c r="C14" s="5" t="s">
        <v>4</v>
      </c>
      <c r="D14" s="5" t="s">
        <v>5</v>
      </c>
      <c r="E14" s="4">
        <v>1200</v>
      </c>
    </row>
    <row r="15" spans="1:5" ht="15" x14ac:dyDescent="0.25">
      <c r="A15" s="5">
        <v>28</v>
      </c>
      <c r="B15" s="4" t="s">
        <v>66</v>
      </c>
      <c r="C15" s="5" t="s">
        <v>4</v>
      </c>
      <c r="D15" s="5" t="s">
        <v>5</v>
      </c>
      <c r="E15" s="4">
        <v>4000</v>
      </c>
    </row>
    <row r="16" spans="1:5" ht="45" x14ac:dyDescent="0.25">
      <c r="A16" s="5">
        <v>29</v>
      </c>
      <c r="B16" s="4" t="s">
        <v>70</v>
      </c>
      <c r="C16" s="5" t="s">
        <v>4</v>
      </c>
      <c r="D16" s="5" t="s">
        <v>5</v>
      </c>
      <c r="E16" s="4">
        <v>250</v>
      </c>
    </row>
    <row r="17" spans="1:5" ht="15" x14ac:dyDescent="0.25">
      <c r="A17" s="5">
        <v>30</v>
      </c>
      <c r="B17" s="4" t="s">
        <v>74</v>
      </c>
      <c r="C17" s="5" t="s">
        <v>4</v>
      </c>
      <c r="D17" s="5" t="s">
        <v>5</v>
      </c>
      <c r="E17" s="4">
        <v>700</v>
      </c>
    </row>
    <row r="18" spans="1:5" ht="15" x14ac:dyDescent="0.25">
      <c r="A18" s="5">
        <v>32</v>
      </c>
      <c r="B18" s="4" t="s">
        <v>84</v>
      </c>
      <c r="C18" s="5" t="s">
        <v>4</v>
      </c>
      <c r="D18" s="5" t="s">
        <v>5</v>
      </c>
      <c r="E18" s="4">
        <v>210</v>
      </c>
    </row>
    <row r="19" spans="1:5" ht="15" x14ac:dyDescent="0.25">
      <c r="A19" s="5">
        <v>37</v>
      </c>
      <c r="B19" s="4" t="s">
        <v>111</v>
      </c>
      <c r="C19" s="5" t="s">
        <v>4</v>
      </c>
      <c r="D19" s="5" t="s">
        <v>5</v>
      </c>
      <c r="E19" s="4">
        <v>3700</v>
      </c>
    </row>
    <row r="20" spans="1:5" ht="15" x14ac:dyDescent="0.25">
      <c r="A20" s="5">
        <v>39</v>
      </c>
      <c r="B20" s="4" t="s">
        <v>116</v>
      </c>
      <c r="C20" s="5" t="s">
        <v>4</v>
      </c>
      <c r="D20" s="5" t="s">
        <v>5</v>
      </c>
      <c r="E20" s="17">
        <v>200</v>
      </c>
    </row>
    <row r="21" spans="1:5" ht="30" x14ac:dyDescent="0.25">
      <c r="A21" s="5">
        <v>44</v>
      </c>
      <c r="B21" s="4" t="s">
        <v>136</v>
      </c>
      <c r="C21" s="5" t="s">
        <v>4</v>
      </c>
      <c r="D21" s="5" t="s">
        <v>5</v>
      </c>
      <c r="E21" s="4">
        <v>700</v>
      </c>
    </row>
    <row r="22" spans="1:5" ht="30" x14ac:dyDescent="0.25">
      <c r="A22" s="5">
        <v>48</v>
      </c>
      <c r="B22" s="4" t="s">
        <v>152</v>
      </c>
      <c r="C22" s="5" t="s">
        <v>4</v>
      </c>
      <c r="D22" s="5" t="s">
        <v>5</v>
      </c>
      <c r="E22" s="4">
        <v>150</v>
      </c>
    </row>
    <row r="23" spans="1:5" ht="15" x14ac:dyDescent="0.25">
      <c r="A23" s="5">
        <v>50</v>
      </c>
      <c r="B23" s="4" t="s">
        <v>160</v>
      </c>
      <c r="C23" s="5" t="s">
        <v>4</v>
      </c>
      <c r="D23" s="5" t="s">
        <v>5</v>
      </c>
      <c r="E23" s="4">
        <v>120</v>
      </c>
    </row>
    <row r="24" spans="1:5" ht="15" x14ac:dyDescent="0.25">
      <c r="A24" s="5">
        <v>52</v>
      </c>
      <c r="B24" s="4" t="s">
        <v>169</v>
      </c>
      <c r="C24" s="5" t="s">
        <v>4</v>
      </c>
      <c r="D24" s="5" t="s">
        <v>5</v>
      </c>
      <c r="E24" s="4">
        <v>240</v>
      </c>
    </row>
    <row r="25" spans="1:5" ht="15" x14ac:dyDescent="0.25">
      <c r="A25" s="5">
        <v>53</v>
      </c>
      <c r="B25" s="4" t="s">
        <v>173</v>
      </c>
      <c r="C25" s="5" t="s">
        <v>4</v>
      </c>
      <c r="D25" s="5" t="s">
        <v>5</v>
      </c>
      <c r="E25" s="4">
        <v>11000</v>
      </c>
    </row>
    <row r="26" spans="1:5" ht="15" x14ac:dyDescent="0.25">
      <c r="A26" s="5">
        <v>57</v>
      </c>
      <c r="B26" s="4" t="s">
        <v>188</v>
      </c>
      <c r="C26" s="5" t="s">
        <v>4</v>
      </c>
      <c r="D26" s="5" t="s">
        <v>5</v>
      </c>
      <c r="E26" s="4">
        <v>200</v>
      </c>
    </row>
    <row r="27" spans="1:5" ht="15" x14ac:dyDescent="0.25">
      <c r="A27" s="5">
        <v>58</v>
      </c>
      <c r="B27" s="4" t="s">
        <v>192</v>
      </c>
      <c r="C27" s="5" t="s">
        <v>4</v>
      </c>
      <c r="D27" s="5" t="s">
        <v>5</v>
      </c>
      <c r="E27" s="4">
        <v>400</v>
      </c>
    </row>
    <row r="28" spans="1:5" ht="15" x14ac:dyDescent="0.25">
      <c r="A28" s="5">
        <v>61</v>
      </c>
      <c r="B28" s="4" t="s">
        <v>203</v>
      </c>
      <c r="C28" s="5" t="s">
        <v>4</v>
      </c>
      <c r="D28" s="5" t="s">
        <v>5</v>
      </c>
      <c r="E28" s="4">
        <v>1600</v>
      </c>
    </row>
    <row r="29" spans="1:5" ht="15" x14ac:dyDescent="0.25">
      <c r="A29" s="5">
        <v>64</v>
      </c>
      <c r="B29" s="4" t="s">
        <v>215</v>
      </c>
      <c r="C29" s="5" t="s">
        <v>4</v>
      </c>
      <c r="D29" s="5" t="s">
        <v>5</v>
      </c>
      <c r="E29" s="4">
        <v>800</v>
      </c>
    </row>
    <row r="30" spans="1:5" ht="15" x14ac:dyDescent="0.25">
      <c r="A30" s="5">
        <v>66</v>
      </c>
      <c r="B30" s="4" t="s">
        <v>223</v>
      </c>
      <c r="C30" s="5" t="s">
        <v>4</v>
      </c>
      <c r="D30" s="5" t="s">
        <v>5</v>
      </c>
      <c r="E30" s="4">
        <v>3000</v>
      </c>
    </row>
    <row r="31" spans="1:5" ht="30" x14ac:dyDescent="0.25">
      <c r="A31" s="5">
        <v>68</v>
      </c>
      <c r="B31" s="4" t="s">
        <v>232</v>
      </c>
      <c r="C31" s="5" t="s">
        <v>4</v>
      </c>
      <c r="D31" s="5" t="s">
        <v>5</v>
      </c>
      <c r="E31" s="4">
        <v>7500</v>
      </c>
    </row>
    <row r="32" spans="1:5" ht="15" x14ac:dyDescent="0.25">
      <c r="A32" s="5">
        <v>71</v>
      </c>
      <c r="B32" s="4" t="s">
        <v>244</v>
      </c>
      <c r="C32" s="5" t="s">
        <v>4</v>
      </c>
      <c r="D32" s="5" t="s">
        <v>5</v>
      </c>
      <c r="E32" s="4">
        <v>420</v>
      </c>
    </row>
    <row r="33" spans="1:5" ht="15" x14ac:dyDescent="0.25">
      <c r="A33" s="5">
        <v>74</v>
      </c>
      <c r="B33" s="4" t="s">
        <v>250</v>
      </c>
      <c r="C33" s="5" t="s">
        <v>4</v>
      </c>
      <c r="D33" s="5" t="s">
        <v>5</v>
      </c>
      <c r="E33" s="4">
        <v>500</v>
      </c>
    </row>
    <row r="34" spans="1:5" ht="15" x14ac:dyDescent="0.25">
      <c r="A34" s="5">
        <v>75</v>
      </c>
      <c r="B34" s="4" t="s">
        <v>254</v>
      </c>
      <c r="C34" s="5" t="s">
        <v>4</v>
      </c>
      <c r="D34" s="5" t="s">
        <v>5</v>
      </c>
      <c r="E34" s="4">
        <v>3600</v>
      </c>
    </row>
    <row r="35" spans="1:5" ht="15" x14ac:dyDescent="0.25">
      <c r="A35" s="5">
        <v>80</v>
      </c>
      <c r="B35" s="4" t="s">
        <v>275</v>
      </c>
      <c r="C35" s="5" t="s">
        <v>4</v>
      </c>
      <c r="D35" s="5" t="s">
        <v>5</v>
      </c>
      <c r="E35" s="4">
        <v>300</v>
      </c>
    </row>
    <row r="36" spans="1:5" ht="15" x14ac:dyDescent="0.25">
      <c r="A36" s="5">
        <v>81</v>
      </c>
      <c r="B36" s="4" t="s">
        <v>279</v>
      </c>
      <c r="C36" s="5" t="s">
        <v>4</v>
      </c>
      <c r="D36" s="5" t="s">
        <v>5</v>
      </c>
      <c r="E36" s="4">
        <v>1000</v>
      </c>
    </row>
    <row r="37" spans="1:5" ht="15" x14ac:dyDescent="0.25">
      <c r="A37" s="5">
        <v>82</v>
      </c>
      <c r="B37" s="4" t="s">
        <v>283</v>
      </c>
      <c r="C37" s="5" t="s">
        <v>4</v>
      </c>
      <c r="D37" s="5" t="s">
        <v>5</v>
      </c>
      <c r="E37" s="4">
        <v>8</v>
      </c>
    </row>
    <row r="38" spans="1:5" ht="15" x14ac:dyDescent="0.25">
      <c r="A38" s="5">
        <v>84</v>
      </c>
      <c r="B38" s="4" t="s">
        <v>293</v>
      </c>
      <c r="C38" s="5" t="s">
        <v>4</v>
      </c>
      <c r="D38" s="5" t="s">
        <v>5</v>
      </c>
      <c r="E38" s="4">
        <v>1700</v>
      </c>
    </row>
    <row r="39" spans="1:5" ht="30" x14ac:dyDescent="0.25">
      <c r="A39" s="5">
        <v>85</v>
      </c>
      <c r="B39" s="4" t="s">
        <v>298</v>
      </c>
      <c r="C39" s="5" t="s">
        <v>4</v>
      </c>
      <c r="D39" s="5" t="s">
        <v>5</v>
      </c>
      <c r="E39" s="4">
        <v>5000</v>
      </c>
    </row>
    <row r="40" spans="1:5" ht="15" x14ac:dyDescent="0.25">
      <c r="A40" s="5">
        <v>86</v>
      </c>
      <c r="B40" s="4" t="s">
        <v>302</v>
      </c>
      <c r="C40" s="5" t="s">
        <v>4</v>
      </c>
      <c r="D40" s="5" t="s">
        <v>5</v>
      </c>
      <c r="E40" s="4">
        <v>300</v>
      </c>
    </row>
    <row r="41" spans="1:5" ht="15" x14ac:dyDescent="0.25">
      <c r="A41" s="5">
        <v>87</v>
      </c>
      <c r="B41" s="4" t="s">
        <v>307</v>
      </c>
      <c r="C41" s="5" t="s">
        <v>4</v>
      </c>
      <c r="D41" s="5" t="s">
        <v>5</v>
      </c>
      <c r="E41" s="4">
        <v>2000</v>
      </c>
    </row>
    <row r="42" spans="1:5" ht="15" x14ac:dyDescent="0.25">
      <c r="A42" s="5">
        <v>88</v>
      </c>
      <c r="B42" s="4" t="s">
        <v>312</v>
      </c>
      <c r="C42" s="5" t="s">
        <v>4</v>
      </c>
      <c r="D42" s="5" t="s">
        <v>5</v>
      </c>
      <c r="E42" s="4">
        <v>400</v>
      </c>
    </row>
    <row r="43" spans="1:5" ht="15" x14ac:dyDescent="0.25">
      <c r="A43" s="5">
        <v>89</v>
      </c>
      <c r="B43" s="4" t="s">
        <v>316</v>
      </c>
      <c r="C43" s="5" t="s">
        <v>4</v>
      </c>
      <c r="D43" s="5" t="s">
        <v>5</v>
      </c>
      <c r="E43" s="4">
        <v>1000</v>
      </c>
    </row>
    <row r="44" spans="1:5" ht="15" x14ac:dyDescent="0.25">
      <c r="A44" s="5">
        <v>90</v>
      </c>
      <c r="B44" s="4" t="s">
        <v>320</v>
      </c>
      <c r="C44" s="5" t="s">
        <v>4</v>
      </c>
      <c r="D44" s="5" t="s">
        <v>5</v>
      </c>
      <c r="E44" s="4">
        <v>8000</v>
      </c>
    </row>
    <row r="45" spans="1:5" ht="30" x14ac:dyDescent="0.25">
      <c r="A45" s="5">
        <v>92</v>
      </c>
      <c r="B45" s="4" t="s">
        <v>328</v>
      </c>
      <c r="C45" s="5" t="s">
        <v>4</v>
      </c>
      <c r="D45" s="5" t="s">
        <v>5</v>
      </c>
      <c r="E45" s="4">
        <v>50</v>
      </c>
    </row>
    <row r="46" spans="1:5" ht="30" x14ac:dyDescent="0.25">
      <c r="A46" s="5">
        <v>93</v>
      </c>
      <c r="B46" s="4" t="s">
        <v>332</v>
      </c>
      <c r="C46" s="5" t="s">
        <v>4</v>
      </c>
      <c r="D46" s="5" t="s">
        <v>5</v>
      </c>
      <c r="E46" s="4">
        <v>15</v>
      </c>
    </row>
    <row r="47" spans="1:5" ht="30" x14ac:dyDescent="0.25">
      <c r="A47" s="5">
        <v>94</v>
      </c>
      <c r="B47" s="4" t="s">
        <v>333</v>
      </c>
      <c r="C47" s="5" t="s">
        <v>4</v>
      </c>
      <c r="D47" s="5" t="s">
        <v>5</v>
      </c>
      <c r="E47" s="4">
        <v>600</v>
      </c>
    </row>
    <row r="48" spans="1:5" ht="45" x14ac:dyDescent="0.25">
      <c r="A48" s="5">
        <v>96</v>
      </c>
      <c r="B48" s="4" t="s">
        <v>341</v>
      </c>
      <c r="C48" s="5" t="s">
        <v>4</v>
      </c>
      <c r="D48" s="5" t="s">
        <v>5</v>
      </c>
      <c r="E48" s="4">
        <v>300</v>
      </c>
    </row>
    <row r="49" spans="1:5" ht="15" x14ac:dyDescent="0.25">
      <c r="A49" s="5">
        <v>97</v>
      </c>
      <c r="B49" s="4" t="s">
        <v>345</v>
      </c>
      <c r="C49" s="5" t="s">
        <v>4</v>
      </c>
      <c r="D49" s="5" t="s">
        <v>5</v>
      </c>
      <c r="E49" s="4">
        <v>360</v>
      </c>
    </row>
    <row r="50" spans="1:5" ht="15" x14ac:dyDescent="0.25">
      <c r="A50" s="5">
        <v>98</v>
      </c>
      <c r="B50" s="4" t="s">
        <v>349</v>
      </c>
      <c r="C50" s="5" t="s">
        <v>4</v>
      </c>
      <c r="D50" s="5" t="s">
        <v>5</v>
      </c>
      <c r="E50" s="4">
        <v>50</v>
      </c>
    </row>
    <row r="51" spans="1:5" ht="15" x14ac:dyDescent="0.25">
      <c r="A51" s="5">
        <v>99</v>
      </c>
      <c r="B51" s="4" t="s">
        <v>350</v>
      </c>
      <c r="C51" s="5" t="s">
        <v>4</v>
      </c>
      <c r="D51" s="5" t="s">
        <v>5</v>
      </c>
      <c r="E51" s="4">
        <v>400</v>
      </c>
    </row>
    <row r="52" spans="1:5" ht="15" x14ac:dyDescent="0.25">
      <c r="A52" s="5">
        <v>105</v>
      </c>
      <c r="B52" s="4" t="s">
        <v>362</v>
      </c>
      <c r="C52" s="5" t="s">
        <v>4</v>
      </c>
      <c r="D52" s="5" t="s">
        <v>5</v>
      </c>
      <c r="E52" s="4">
        <v>250</v>
      </c>
    </row>
    <row r="53" spans="1:5" ht="15" x14ac:dyDescent="0.25">
      <c r="A53" s="5">
        <v>111</v>
      </c>
      <c r="B53" s="4" t="s">
        <v>371</v>
      </c>
      <c r="C53" s="5" t="s">
        <v>4</v>
      </c>
      <c r="D53" s="5" t="s">
        <v>5</v>
      </c>
      <c r="E53" s="4">
        <v>500</v>
      </c>
    </row>
    <row r="54" spans="1:5" ht="15" x14ac:dyDescent="0.25">
      <c r="A54" s="5">
        <v>113</v>
      </c>
      <c r="B54" s="4" t="s">
        <v>376</v>
      </c>
      <c r="C54" s="5" t="s">
        <v>4</v>
      </c>
      <c r="D54" s="5" t="s">
        <v>5</v>
      </c>
      <c r="E54" s="4">
        <v>600</v>
      </c>
    </row>
    <row r="55" spans="1:5" ht="30" x14ac:dyDescent="0.25">
      <c r="A55" s="5">
        <v>115</v>
      </c>
      <c r="B55" s="4" t="s">
        <v>378</v>
      </c>
      <c r="C55" s="5" t="s">
        <v>4</v>
      </c>
      <c r="D55" s="5" t="s">
        <v>5</v>
      </c>
      <c r="E55" s="4">
        <v>400</v>
      </c>
    </row>
    <row r="56" spans="1:5" ht="15" x14ac:dyDescent="0.25">
      <c r="A56" s="5">
        <v>117</v>
      </c>
      <c r="B56" s="4" t="s">
        <v>383</v>
      </c>
      <c r="C56" s="5" t="s">
        <v>4</v>
      </c>
      <c r="D56" s="5" t="s">
        <v>5</v>
      </c>
      <c r="E56" s="4">
        <v>50</v>
      </c>
    </row>
    <row r="57" spans="1:5" ht="30" x14ac:dyDescent="0.25">
      <c r="A57" s="5">
        <v>118</v>
      </c>
      <c r="B57" s="4" t="s">
        <v>384</v>
      </c>
      <c r="C57" s="5" t="s">
        <v>4</v>
      </c>
      <c r="D57" s="5" t="s">
        <v>5</v>
      </c>
      <c r="E57" s="4">
        <v>10</v>
      </c>
    </row>
    <row r="58" spans="1:5" ht="15" x14ac:dyDescent="0.25">
      <c r="A58" s="5">
        <v>120</v>
      </c>
      <c r="B58" s="4" t="s">
        <v>389</v>
      </c>
      <c r="C58" s="5" t="s">
        <v>4</v>
      </c>
      <c r="D58" s="5" t="s">
        <v>5</v>
      </c>
      <c r="E58" s="4">
        <v>5000</v>
      </c>
    </row>
    <row r="59" spans="1:5" ht="15" x14ac:dyDescent="0.25">
      <c r="A59" s="5">
        <v>121</v>
      </c>
      <c r="B59" s="4" t="s">
        <v>393</v>
      </c>
      <c r="C59" s="5" t="s">
        <v>4</v>
      </c>
      <c r="D59" s="5" t="s">
        <v>5</v>
      </c>
      <c r="E59" s="4">
        <v>500</v>
      </c>
    </row>
    <row r="60" spans="1:5" ht="15" x14ac:dyDescent="0.25">
      <c r="A60" s="5">
        <v>122</v>
      </c>
      <c r="B60" s="4" t="s">
        <v>397</v>
      </c>
      <c r="C60" s="5" t="s">
        <v>4</v>
      </c>
      <c r="D60" s="5" t="s">
        <v>5</v>
      </c>
      <c r="E60" s="4">
        <v>2500</v>
      </c>
    </row>
    <row r="61" spans="1:5" ht="15" x14ac:dyDescent="0.25">
      <c r="A61" s="5">
        <v>125</v>
      </c>
      <c r="B61" s="4" t="s">
        <v>407</v>
      </c>
      <c r="C61" s="5" t="s">
        <v>4</v>
      </c>
      <c r="D61" s="5" t="s">
        <v>5</v>
      </c>
      <c r="E61" s="4">
        <v>10</v>
      </c>
    </row>
    <row r="62" spans="1:5" ht="15" x14ac:dyDescent="0.25">
      <c r="A62" s="5">
        <v>126</v>
      </c>
      <c r="B62" s="4" t="s">
        <v>408</v>
      </c>
      <c r="C62" s="5" t="s">
        <v>4</v>
      </c>
      <c r="D62" s="5" t="s">
        <v>5</v>
      </c>
      <c r="E62" s="4">
        <v>20</v>
      </c>
    </row>
    <row r="63" spans="1:5" ht="60" x14ac:dyDescent="0.25">
      <c r="A63" s="5">
        <v>127</v>
      </c>
      <c r="B63" s="4" t="s">
        <v>409</v>
      </c>
      <c r="C63" s="5" t="s">
        <v>4</v>
      </c>
      <c r="D63" s="5" t="s">
        <v>5</v>
      </c>
      <c r="E63" s="4">
        <v>20</v>
      </c>
    </row>
    <row r="64" spans="1:5" ht="30" x14ac:dyDescent="0.25">
      <c r="A64" s="5">
        <v>128</v>
      </c>
      <c r="B64" s="4" t="s">
        <v>410</v>
      </c>
      <c r="C64" s="5" t="s">
        <v>4</v>
      </c>
      <c r="D64" s="5" t="s">
        <v>5</v>
      </c>
      <c r="E64" s="4">
        <v>400</v>
      </c>
    </row>
    <row r="65" spans="1:5" ht="15" x14ac:dyDescent="0.25">
      <c r="A65" s="5">
        <v>130</v>
      </c>
      <c r="B65" s="4" t="s">
        <v>419</v>
      </c>
      <c r="C65" s="5" t="s">
        <v>4</v>
      </c>
      <c r="D65" s="5" t="s">
        <v>5</v>
      </c>
      <c r="E65" s="4">
        <v>4800</v>
      </c>
    </row>
    <row r="66" spans="1:5" ht="15" x14ac:dyDescent="0.25">
      <c r="A66" s="5">
        <v>135</v>
      </c>
      <c r="B66" s="4" t="s">
        <v>433</v>
      </c>
      <c r="C66" s="5" t="s">
        <v>4</v>
      </c>
      <c r="D66" s="5" t="s">
        <v>5</v>
      </c>
      <c r="E66" s="4">
        <v>500</v>
      </c>
    </row>
    <row r="67" spans="1:5" ht="30" x14ac:dyDescent="0.25">
      <c r="A67" s="5">
        <v>139</v>
      </c>
      <c r="B67" s="4" t="s">
        <v>440</v>
      </c>
      <c r="C67" s="5" t="s">
        <v>4</v>
      </c>
      <c r="D67" s="5" t="s">
        <v>5</v>
      </c>
      <c r="E67" s="4">
        <v>500</v>
      </c>
    </row>
    <row r="68" spans="1:5" ht="30" x14ac:dyDescent="0.25">
      <c r="A68" s="5">
        <v>140</v>
      </c>
      <c r="B68" s="4" t="s">
        <v>445</v>
      </c>
      <c r="C68" s="5" t="s">
        <v>4</v>
      </c>
      <c r="D68" s="5" t="s">
        <v>5</v>
      </c>
      <c r="E68" s="4">
        <v>1500</v>
      </c>
    </row>
    <row r="69" spans="1:5" ht="30" x14ac:dyDescent="0.25">
      <c r="A69" s="5">
        <v>143</v>
      </c>
      <c r="B69" s="4" t="s">
        <v>455</v>
      </c>
      <c r="C69" s="5" t="s">
        <v>4</v>
      </c>
      <c r="D69" s="5" t="s">
        <v>5</v>
      </c>
      <c r="E69" s="4">
        <v>800</v>
      </c>
    </row>
    <row r="70" spans="1:5" ht="30" x14ac:dyDescent="0.25">
      <c r="A70" s="5">
        <v>144</v>
      </c>
      <c r="B70" s="4" t="s">
        <v>459</v>
      </c>
      <c r="C70" s="5" t="s">
        <v>4</v>
      </c>
      <c r="D70" s="5" t="s">
        <v>5</v>
      </c>
      <c r="E70" s="4">
        <v>11000</v>
      </c>
    </row>
    <row r="71" spans="1:5" ht="15" x14ac:dyDescent="0.25">
      <c r="A71" s="5">
        <v>145</v>
      </c>
      <c r="B71" s="4" t="s">
        <v>463</v>
      </c>
      <c r="C71" s="5" t="s">
        <v>4</v>
      </c>
      <c r="D71" s="5" t="s">
        <v>5</v>
      </c>
      <c r="E71" s="4">
        <v>100</v>
      </c>
    </row>
    <row r="72" spans="1:5" ht="15" x14ac:dyDescent="0.25">
      <c r="A72" s="5">
        <v>146</v>
      </c>
      <c r="B72" s="4" t="s">
        <v>464</v>
      </c>
      <c r="C72" s="5" t="s">
        <v>4</v>
      </c>
      <c r="D72" s="5" t="s">
        <v>466</v>
      </c>
      <c r="E72" s="4">
        <v>1200</v>
      </c>
    </row>
    <row r="73" spans="1:5" ht="15" x14ac:dyDescent="0.25">
      <c r="A73" s="5">
        <v>147</v>
      </c>
      <c r="B73" s="4" t="s">
        <v>471</v>
      </c>
      <c r="C73" s="5" t="s">
        <v>4</v>
      </c>
      <c r="D73" s="5" t="s">
        <v>5</v>
      </c>
      <c r="E73" s="4">
        <v>40</v>
      </c>
    </row>
    <row r="74" spans="1:5" ht="15" x14ac:dyDescent="0.25">
      <c r="A74" s="5">
        <v>151</v>
      </c>
      <c r="B74" s="4" t="s">
        <v>483</v>
      </c>
      <c r="C74" s="5" t="s">
        <v>4</v>
      </c>
      <c r="D74" s="5" t="s">
        <v>5</v>
      </c>
      <c r="E74" s="4">
        <v>250</v>
      </c>
    </row>
    <row r="75" spans="1:5" ht="15" x14ac:dyDescent="0.25">
      <c r="A75" s="5">
        <v>152</v>
      </c>
      <c r="B75" s="4" t="s">
        <v>487</v>
      </c>
      <c r="C75" s="5" t="s">
        <v>4</v>
      </c>
      <c r="D75" s="5" t="s">
        <v>5</v>
      </c>
      <c r="E75" s="4">
        <v>150</v>
      </c>
    </row>
    <row r="76" spans="1:5" ht="30" x14ac:dyDescent="0.25">
      <c r="A76" s="5">
        <v>155</v>
      </c>
      <c r="B76" s="4" t="s">
        <v>501</v>
      </c>
      <c r="C76" s="5" t="s">
        <v>4</v>
      </c>
      <c r="D76" s="5" t="s">
        <v>5</v>
      </c>
      <c r="E76" s="4">
        <v>600</v>
      </c>
    </row>
    <row r="77" spans="1:5" ht="15" x14ac:dyDescent="0.25">
      <c r="A77" s="5">
        <v>156</v>
      </c>
      <c r="B77" s="4" t="s">
        <v>505</v>
      </c>
      <c r="C77" s="5" t="s">
        <v>4</v>
      </c>
      <c r="D77" s="5" t="s">
        <v>5</v>
      </c>
      <c r="E77" s="4">
        <v>700</v>
      </c>
    </row>
    <row r="78" spans="1:5" ht="15" x14ac:dyDescent="0.25">
      <c r="A78" s="5">
        <v>157</v>
      </c>
      <c r="B78" s="4" t="s">
        <v>509</v>
      </c>
      <c r="C78" s="5" t="s">
        <v>4</v>
      </c>
      <c r="D78" s="5" t="s">
        <v>5</v>
      </c>
      <c r="E78" s="4">
        <v>8500</v>
      </c>
    </row>
    <row r="79" spans="1:5" ht="15" x14ac:dyDescent="0.25">
      <c r="A79" s="5">
        <v>158</v>
      </c>
      <c r="B79" s="4" t="s">
        <v>513</v>
      </c>
      <c r="C79" s="5" t="s">
        <v>4</v>
      </c>
      <c r="D79" s="5" t="s">
        <v>5</v>
      </c>
      <c r="E79" s="4">
        <v>18000</v>
      </c>
    </row>
    <row r="80" spans="1:5" ht="15" x14ac:dyDescent="0.25">
      <c r="A80" s="5">
        <v>161</v>
      </c>
      <c r="B80" s="4" t="s">
        <v>525</v>
      </c>
      <c r="C80" s="5" t="s">
        <v>4</v>
      </c>
      <c r="D80" s="5" t="s">
        <v>5</v>
      </c>
      <c r="E80" s="4">
        <v>6400</v>
      </c>
    </row>
    <row r="81" spans="1:5" ht="45" x14ac:dyDescent="0.25">
      <c r="A81" s="5">
        <v>163</v>
      </c>
      <c r="B81" s="4" t="s">
        <v>533</v>
      </c>
      <c r="C81" s="5" t="s">
        <v>4</v>
      </c>
      <c r="D81" s="5" t="s">
        <v>5</v>
      </c>
      <c r="E81" s="4">
        <v>18000</v>
      </c>
    </row>
    <row r="82" spans="1:5" ht="15" x14ac:dyDescent="0.25">
      <c r="A82" s="5">
        <v>165</v>
      </c>
      <c r="B82" s="4" t="s">
        <v>541</v>
      </c>
      <c r="C82" s="5" t="s">
        <v>4</v>
      </c>
      <c r="D82" s="5" t="s">
        <v>5</v>
      </c>
      <c r="E82" s="4">
        <v>200</v>
      </c>
    </row>
    <row r="83" spans="1:5" ht="30" x14ac:dyDescent="0.25">
      <c r="A83" s="5">
        <v>169</v>
      </c>
      <c r="B83" s="4" t="s">
        <v>552</v>
      </c>
      <c r="C83" s="5" t="s">
        <v>4</v>
      </c>
      <c r="D83" s="5" t="s">
        <v>5</v>
      </c>
      <c r="E83" s="4">
        <v>40</v>
      </c>
    </row>
    <row r="84" spans="1:5" ht="60" x14ac:dyDescent="0.25">
      <c r="A84" s="5">
        <v>170</v>
      </c>
      <c r="B84" s="4" t="s">
        <v>556</v>
      </c>
      <c r="C84" s="5" t="s">
        <v>4</v>
      </c>
      <c r="D84" s="5" t="s">
        <v>5</v>
      </c>
      <c r="E84" s="4">
        <v>750</v>
      </c>
    </row>
    <row r="85" spans="1:5" ht="15" x14ac:dyDescent="0.25">
      <c r="A85" s="5">
        <v>171</v>
      </c>
      <c r="B85" s="4" t="s">
        <v>560</v>
      </c>
      <c r="C85" s="5" t="s">
        <v>4</v>
      </c>
      <c r="D85" s="5" t="s">
        <v>5</v>
      </c>
      <c r="E85" s="4">
        <v>4000</v>
      </c>
    </row>
    <row r="86" spans="1:5" ht="15" x14ac:dyDescent="0.25">
      <c r="A86" s="5">
        <v>174</v>
      </c>
      <c r="B86" s="4" t="s">
        <v>572</v>
      </c>
      <c r="C86" s="5" t="s">
        <v>4</v>
      </c>
      <c r="D86" s="5" t="s">
        <v>5</v>
      </c>
      <c r="E86" s="4">
        <v>6700</v>
      </c>
    </row>
    <row r="87" spans="1:5" ht="15" x14ac:dyDescent="0.25">
      <c r="A87" s="5">
        <v>175</v>
      </c>
      <c r="B87" s="4" t="s">
        <v>576</v>
      </c>
      <c r="C87" s="5" t="s">
        <v>4</v>
      </c>
      <c r="D87" s="5" t="s">
        <v>5</v>
      </c>
      <c r="E87" s="4">
        <v>2000</v>
      </c>
    </row>
    <row r="88" spans="1:5" ht="60" x14ac:dyDescent="0.25">
      <c r="A88" s="5">
        <v>177</v>
      </c>
      <c r="B88" s="4" t="s">
        <v>584</v>
      </c>
      <c r="C88" s="5" t="s">
        <v>4</v>
      </c>
      <c r="D88" s="5" t="s">
        <v>5</v>
      </c>
      <c r="E88" s="4">
        <v>200</v>
      </c>
    </row>
    <row r="89" spans="1:5" ht="15" x14ac:dyDescent="0.25">
      <c r="A89" s="5">
        <v>178</v>
      </c>
      <c r="B89" s="4" t="s">
        <v>588</v>
      </c>
      <c r="C89" s="5" t="s">
        <v>4</v>
      </c>
      <c r="D89" s="5" t="s">
        <v>5</v>
      </c>
      <c r="E89" s="4">
        <v>8000</v>
      </c>
    </row>
    <row r="90" spans="1:5" ht="30" x14ac:dyDescent="0.25">
      <c r="A90" s="5">
        <v>180</v>
      </c>
      <c r="B90" s="4" t="s">
        <v>596</v>
      </c>
      <c r="C90" s="5" t="s">
        <v>4</v>
      </c>
      <c r="D90" s="5" t="s">
        <v>5</v>
      </c>
      <c r="E90" s="4">
        <v>200</v>
      </c>
    </row>
    <row r="91" spans="1:5" ht="15" x14ac:dyDescent="0.25">
      <c r="A91" s="5">
        <v>181</v>
      </c>
      <c r="B91" s="4" t="s">
        <v>600</v>
      </c>
      <c r="C91" s="5" t="s">
        <v>4</v>
      </c>
      <c r="D91" s="5" t="s">
        <v>5</v>
      </c>
      <c r="E91" s="4">
        <v>5000</v>
      </c>
    </row>
    <row r="92" spans="1:5" ht="15" x14ac:dyDescent="0.25">
      <c r="A92" s="5">
        <v>186</v>
      </c>
      <c r="B92" s="4" t="s">
        <v>611</v>
      </c>
      <c r="C92" s="5" t="s">
        <v>4</v>
      </c>
      <c r="D92" s="5" t="s">
        <v>5</v>
      </c>
      <c r="E92" s="4">
        <v>450</v>
      </c>
    </row>
    <row r="93" spans="1:5" ht="30" x14ac:dyDescent="0.25">
      <c r="A93" s="5">
        <v>187</v>
      </c>
      <c r="B93" s="4" t="s">
        <v>615</v>
      </c>
      <c r="C93" s="5" t="s">
        <v>4</v>
      </c>
      <c r="D93" s="5" t="s">
        <v>5</v>
      </c>
      <c r="E93" s="4">
        <v>220</v>
      </c>
    </row>
    <row r="94" spans="1:5" ht="15" x14ac:dyDescent="0.25">
      <c r="A94" s="5">
        <v>188</v>
      </c>
      <c r="B94" s="4" t="s">
        <v>620</v>
      </c>
      <c r="C94" s="5" t="s">
        <v>4</v>
      </c>
      <c r="D94" s="5" t="s">
        <v>5</v>
      </c>
      <c r="E94" s="4">
        <v>1500</v>
      </c>
    </row>
    <row r="95" spans="1:5" ht="30" x14ac:dyDescent="0.25">
      <c r="A95" s="5">
        <v>192</v>
      </c>
      <c r="B95" s="4" t="s">
        <v>625</v>
      </c>
      <c r="C95" s="5" t="s">
        <v>100</v>
      </c>
      <c r="D95" s="5" t="s">
        <v>5</v>
      </c>
      <c r="E95" s="4">
        <v>67000</v>
      </c>
    </row>
    <row r="96" spans="1:5" ht="30" x14ac:dyDescent="0.25">
      <c r="A96" s="5">
        <v>193</v>
      </c>
      <c r="B96" s="4" t="s">
        <v>630</v>
      </c>
      <c r="C96" s="5" t="s">
        <v>100</v>
      </c>
      <c r="D96" s="5" t="s">
        <v>5</v>
      </c>
      <c r="E96" s="4">
        <v>1400</v>
      </c>
    </row>
    <row r="97" spans="1:5" ht="30" x14ac:dyDescent="0.25">
      <c r="A97" s="5">
        <v>194</v>
      </c>
      <c r="B97" s="4" t="s">
        <v>634</v>
      </c>
      <c r="C97" s="5" t="s">
        <v>100</v>
      </c>
      <c r="D97" s="5" t="s">
        <v>5</v>
      </c>
      <c r="E97" s="4">
        <v>1400</v>
      </c>
    </row>
    <row r="98" spans="1:5" ht="15" x14ac:dyDescent="0.25">
      <c r="A98" s="5">
        <v>196</v>
      </c>
      <c r="B98" s="4" t="s">
        <v>671</v>
      </c>
      <c r="C98" s="5"/>
      <c r="D98" s="5" t="s">
        <v>5</v>
      </c>
      <c r="E98" s="4">
        <v>3000</v>
      </c>
    </row>
    <row r="99" spans="1:5" ht="15" x14ac:dyDescent="0.25">
      <c r="A99" s="5">
        <v>198</v>
      </c>
      <c r="B99" s="4" t="s">
        <v>648</v>
      </c>
      <c r="C99" s="5"/>
      <c r="D99" s="5" t="s">
        <v>5</v>
      </c>
      <c r="E99" s="4">
        <v>1200</v>
      </c>
    </row>
    <row r="100" spans="1:5" ht="30" x14ac:dyDescent="0.25">
      <c r="A100" s="5">
        <v>200</v>
      </c>
      <c r="B100" s="4" t="s">
        <v>650</v>
      </c>
      <c r="C100" s="5"/>
      <c r="D100" s="5" t="s">
        <v>5</v>
      </c>
      <c r="E100" s="4">
        <v>900</v>
      </c>
    </row>
    <row r="101" spans="1:5" ht="15" x14ac:dyDescent="0.25">
      <c r="A101" s="5">
        <v>201</v>
      </c>
      <c r="B101" s="4" t="s">
        <v>651</v>
      </c>
      <c r="C101" s="5"/>
      <c r="D101" s="5" t="s">
        <v>5</v>
      </c>
      <c r="E101" s="4">
        <v>100</v>
      </c>
    </row>
    <row r="102" spans="1:5" ht="15" x14ac:dyDescent="0.25">
      <c r="A102" s="5">
        <v>202</v>
      </c>
      <c r="B102" s="4" t="s">
        <v>652</v>
      </c>
      <c r="C102" s="5"/>
      <c r="D102" s="5" t="s">
        <v>5</v>
      </c>
      <c r="E102" s="4">
        <v>500</v>
      </c>
    </row>
    <row r="103" spans="1:5" ht="15" x14ac:dyDescent="0.25">
      <c r="A103" s="5">
        <v>206</v>
      </c>
      <c r="B103" s="4" t="s">
        <v>667</v>
      </c>
      <c r="C103" s="5"/>
      <c r="D103" s="5" t="s">
        <v>5</v>
      </c>
      <c r="E103" s="4">
        <v>240</v>
      </c>
    </row>
    <row r="104" spans="1:5" x14ac:dyDescent="0.3">
      <c r="A104" s="3"/>
      <c r="B104" s="12" t="s">
        <v>659</v>
      </c>
      <c r="C104" s="10"/>
      <c r="D104" s="3"/>
      <c r="E104" s="3"/>
    </row>
    <row r="108" spans="1:5" x14ac:dyDescent="0.3">
      <c r="E108" s="1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рус</vt:lpstr>
      <vt:lpstr>ռուս</vt:lpstr>
      <vt:lpstr>cank dex 1</vt:lpstr>
      <vt:lpstr>Alteplaz</vt:lpstr>
      <vt:lpstr>heraci</vt:lpstr>
      <vt:lpstr>muracan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2025-03-21T05:26:31Z</dcterms:modified>
</cp:coreProperties>
</file>